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45" windowWidth="15315" windowHeight="8985" tabRatio="775" activeTab="2"/>
  </bookViews>
  <sheets>
    <sheet name="Financial Review" sheetId="22" r:id="rId1"/>
    <sheet name="G Abstract" sheetId="21" r:id="rId2"/>
    <sheet name="Part ABC (Civil Work) Abstract" sheetId="3" r:id="rId3"/>
    <sheet name="Measurement Sheet " sheetId="6" r:id="rId4"/>
    <sheet name="Rate Analysis (R.A.A)" sheetId="5" r:id="rId5"/>
    <sheet name="Cartage" sheetId="2" r:id="rId6"/>
    <sheet name="Sheet1" sheetId="23" r:id="rId7"/>
  </sheets>
  <externalReferences>
    <externalReference r:id="rId8"/>
  </externalReferences>
  <definedNames>
    <definedName name="_xlnm.Print_Area" localSheetId="5">Cartage!$A$1:$O$29</definedName>
    <definedName name="_xlnm.Print_Area" localSheetId="3">'Measurement Sheet '!$A$1:$Q$253</definedName>
    <definedName name="_xlnm.Print_Area" localSheetId="2">'Part ABC (Civil Work) Abstract'!$A$1:$H$117</definedName>
    <definedName name="_xlnm.Print_Area" localSheetId="4">'Rate Analysis (R.A.A)'!$A$1:$J$105</definedName>
    <definedName name="_xlnm.Print_Area" localSheetId="6">Sheet1!$A$1:$J$30</definedName>
    <definedName name="_xlnm.Print_Titles" localSheetId="3">'Measurement Sheet '!$4:$5</definedName>
    <definedName name="_xlnm.Print_Titles" localSheetId="2">'Part ABC (Civil Work) Abstract'!$4:$4</definedName>
    <definedName name="_xlnm.Print_Titles" localSheetId="4">'Rate Analysis (R.A.A)'!$1:$3</definedName>
  </definedNames>
  <calcPr calcId="124519"/>
</workbook>
</file>

<file path=xl/calcChain.xml><?xml version="1.0" encoding="utf-8"?>
<calcChain xmlns="http://schemas.openxmlformats.org/spreadsheetml/2006/main">
  <c r="G75" i="3"/>
  <c r="C98" s="1"/>
  <c r="G92"/>
  <c r="G91"/>
  <c r="G11" i="2" l="1"/>
  <c r="G10"/>
  <c r="G26" i="3"/>
  <c r="G36"/>
  <c r="A2" i="23"/>
  <c r="D13"/>
  <c r="E13"/>
  <c r="F13"/>
  <c r="G13"/>
  <c r="H13"/>
  <c r="I13"/>
  <c r="D14"/>
  <c r="E14"/>
  <c r="F14"/>
  <c r="G14"/>
  <c r="H14"/>
  <c r="I14"/>
  <c r="D15"/>
  <c r="E15"/>
  <c r="F15"/>
  <c r="G15"/>
  <c r="H15"/>
  <c r="I15"/>
  <c r="E17"/>
  <c r="E6" i="2"/>
  <c r="E7"/>
  <c r="E8"/>
  <c r="M9"/>
  <c r="E10"/>
  <c r="E11"/>
  <c r="E12"/>
  <c r="E13"/>
  <c r="E14"/>
  <c r="E15"/>
  <c r="E16"/>
  <c r="G17"/>
  <c r="G19" s="1"/>
  <c r="I17"/>
  <c r="I19" s="1"/>
  <c r="K17"/>
  <c r="K19"/>
  <c r="M17"/>
  <c r="O17"/>
  <c r="O19"/>
  <c r="M19"/>
  <c r="E22" s="1"/>
  <c r="A3" i="5"/>
  <c r="H15"/>
  <c r="I15"/>
  <c r="L15" s="1"/>
  <c r="L16" s="1"/>
  <c r="H16" s="1"/>
  <c r="D20" s="1"/>
  <c r="H21" s="1"/>
  <c r="H22" s="1"/>
  <c r="N22" s="1"/>
  <c r="H31"/>
  <c r="H32" s="1"/>
  <c r="L33" s="1"/>
  <c r="H33" s="1"/>
  <c r="D37" s="1"/>
  <c r="H38" s="1"/>
  <c r="H39" s="1"/>
  <c r="N39" s="1"/>
  <c r="L32"/>
  <c r="H48"/>
  <c r="H49"/>
  <c r="I49"/>
  <c r="L49"/>
  <c r="L50"/>
  <c r="H50" s="1"/>
  <c r="D54" s="1"/>
  <c r="H55" s="1"/>
  <c r="H56" s="1"/>
  <c r="N56" s="1"/>
  <c r="H62"/>
  <c r="H63"/>
  <c r="L64" s="1"/>
  <c r="H64" s="1"/>
  <c r="D68" s="1"/>
  <c r="H69" s="1"/>
  <c r="H70" s="1"/>
  <c r="N70" s="1"/>
  <c r="L63"/>
  <c r="H77"/>
  <c r="H78" s="1"/>
  <c r="I78"/>
  <c r="L78" s="1"/>
  <c r="D83"/>
  <c r="H84"/>
  <c r="H85" s="1"/>
  <c r="N85" s="1"/>
  <c r="H91"/>
  <c r="H92"/>
  <c r="L93" s="1"/>
  <c r="H93" s="1"/>
  <c r="D97" s="1"/>
  <c r="H98" s="1"/>
  <c r="H99" s="1"/>
  <c r="N99" s="1"/>
  <c r="L92"/>
  <c r="A2" i="6"/>
  <c r="P10"/>
  <c r="P11"/>
  <c r="P14" s="1"/>
  <c r="P12"/>
  <c r="P13"/>
  <c r="P16"/>
  <c r="P17"/>
  <c r="P18"/>
  <c r="P19"/>
  <c r="P20"/>
  <c r="P21"/>
  <c r="P22"/>
  <c r="P25"/>
  <c r="P26"/>
  <c r="P28"/>
  <c r="P29"/>
  <c r="P41" s="1"/>
  <c r="P31"/>
  <c r="P32"/>
  <c r="P33"/>
  <c r="P34"/>
  <c r="P35"/>
  <c r="P36"/>
  <c r="P37"/>
  <c r="P38"/>
  <c r="P39"/>
  <c r="P40"/>
  <c r="P43"/>
  <c r="P44"/>
  <c r="P45"/>
  <c r="P48"/>
  <c r="P49"/>
  <c r="P50"/>
  <c r="P53"/>
  <c r="P54"/>
  <c r="P55"/>
  <c r="P74" s="1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7"/>
  <c r="P78"/>
  <c r="P79"/>
  <c r="P80"/>
  <c r="P81"/>
  <c r="P82"/>
  <c r="P83"/>
  <c r="P84"/>
  <c r="P85"/>
  <c r="P86"/>
  <c r="P87"/>
  <c r="P88"/>
  <c r="P89"/>
  <c r="P90"/>
  <c r="P91"/>
  <c r="P109" s="1"/>
  <c r="G135" s="1"/>
  <c r="P135" s="1"/>
  <c r="P92"/>
  <c r="P93"/>
  <c r="P95"/>
  <c r="P96"/>
  <c r="P97"/>
  <c r="P98"/>
  <c r="P99"/>
  <c r="P100"/>
  <c r="P101"/>
  <c r="P102"/>
  <c r="P103"/>
  <c r="P104"/>
  <c r="P105"/>
  <c r="P106"/>
  <c r="P107"/>
  <c r="P108"/>
  <c r="P111"/>
  <c r="P112"/>
  <c r="P113"/>
  <c r="P115"/>
  <c r="P116"/>
  <c r="P117"/>
  <c r="P118"/>
  <c r="P120"/>
  <c r="P121"/>
  <c r="P122"/>
  <c r="P123"/>
  <c r="P124"/>
  <c r="P125"/>
  <c r="P126"/>
  <c r="P127"/>
  <c r="P128"/>
  <c r="P129"/>
  <c r="P130"/>
  <c r="P131"/>
  <c r="P132"/>
  <c r="P133"/>
  <c r="I135"/>
  <c r="P141"/>
  <c r="P142"/>
  <c r="P143"/>
  <c r="P144"/>
  <c r="P145"/>
  <c r="P146"/>
  <c r="P147"/>
  <c r="P148"/>
  <c r="P149"/>
  <c r="P150"/>
  <c r="P151"/>
  <c r="P152"/>
  <c r="P153"/>
  <c r="P154"/>
  <c r="P157"/>
  <c r="P158"/>
  <c r="P161" s="1"/>
  <c r="I163" s="1"/>
  <c r="P159"/>
  <c r="P160"/>
  <c r="P165"/>
  <c r="P166"/>
  <c r="P167"/>
  <c r="P168"/>
  <c r="P169"/>
  <c r="P170"/>
  <c r="P171"/>
  <c r="P172"/>
  <c r="P173"/>
  <c r="P174"/>
  <c r="P175"/>
  <c r="P176"/>
  <c r="P178"/>
  <c r="P179"/>
  <c r="P180"/>
  <c r="P181"/>
  <c r="P184"/>
  <c r="P185"/>
  <c r="P194" s="1"/>
  <c r="E196" s="1"/>
  <c r="P196" s="1"/>
  <c r="P186"/>
  <c r="P187"/>
  <c r="P188"/>
  <c r="P189"/>
  <c r="P190"/>
  <c r="P191"/>
  <c r="P192"/>
  <c r="P193"/>
  <c r="P198"/>
  <c r="P201" s="1"/>
  <c r="P199"/>
  <c r="P200"/>
  <c r="P207"/>
  <c r="P208"/>
  <c r="P211" s="1"/>
  <c r="P209"/>
  <c r="P210"/>
  <c r="P213"/>
  <c r="P216" s="1"/>
  <c r="P214"/>
  <c r="P215"/>
  <c r="P219"/>
  <c r="P230" s="1"/>
  <c r="P241" s="1"/>
  <c r="P220"/>
  <c r="P221"/>
  <c r="P222"/>
  <c r="P223"/>
  <c r="P224"/>
  <c r="P225"/>
  <c r="P226"/>
  <c r="P227"/>
  <c r="P228"/>
  <c r="P229"/>
  <c r="P232"/>
  <c r="P239" s="1"/>
  <c r="P233"/>
  <c r="P234"/>
  <c r="P235"/>
  <c r="P236"/>
  <c r="P237"/>
  <c r="P238"/>
  <c r="P243"/>
  <c r="P244"/>
  <c r="P245"/>
  <c r="P246"/>
  <c r="G8" i="3"/>
  <c r="G10"/>
  <c r="G12"/>
  <c r="G14"/>
  <c r="G16"/>
  <c r="G18"/>
  <c r="G20"/>
  <c r="G22"/>
  <c r="G24"/>
  <c r="G28"/>
  <c r="G31"/>
  <c r="G33"/>
  <c r="G41"/>
  <c r="G44"/>
  <c r="G46"/>
  <c r="G48"/>
  <c r="G50"/>
  <c r="G53"/>
  <c r="G57"/>
  <c r="G59"/>
  <c r="G61"/>
  <c r="G63"/>
  <c r="G65"/>
  <c r="G67"/>
  <c r="G72"/>
  <c r="G79"/>
  <c r="G81"/>
  <c r="G87"/>
  <c r="G89"/>
  <c r="E6" i="22"/>
  <c r="E7"/>
  <c r="E8"/>
  <c r="E14" s="1"/>
  <c r="E9"/>
  <c r="E17" i="2"/>
  <c r="E19"/>
  <c r="E24" s="1"/>
  <c r="E15" i="22" l="1"/>
  <c r="E16"/>
  <c r="P136" i="6"/>
  <c r="P138" s="1"/>
  <c r="P155"/>
  <c r="G163" s="1"/>
  <c r="P163" s="1"/>
  <c r="P203"/>
  <c r="L79" i="5"/>
  <c r="E21" i="2"/>
  <c r="G83" i="3"/>
  <c r="H14" i="21"/>
  <c r="G94" i="3"/>
  <c r="H16" i="21"/>
  <c r="C100" i="3"/>
  <c r="C102" l="1"/>
  <c r="H18" i="21"/>
  <c r="H20" s="1"/>
  <c r="H6" i="22" l="1"/>
  <c r="H24" i="21"/>
  <c r="H14" i="22" l="1"/>
  <c r="F17" s="1"/>
  <c r="G6"/>
</calcChain>
</file>

<file path=xl/sharedStrings.xml><?xml version="1.0" encoding="utf-8"?>
<sst xmlns="http://schemas.openxmlformats.org/spreadsheetml/2006/main" count="2152" uniqueCount="419">
  <si>
    <t>Primary coat of chalk under distemper……</t>
  </si>
  <si>
    <t>Distempering two coats with 1st coat over primary coat 3 coats….</t>
  </si>
  <si>
    <t>Painting new surface doors &amp; windows any type 3 coats….</t>
  </si>
  <si>
    <t>1.75</t>
  </si>
  <si>
    <t>Verandah</t>
  </si>
  <si>
    <t>Lobby</t>
  </si>
  <si>
    <t>%Cft</t>
  </si>
  <si>
    <t>9.00</t>
  </si>
  <si>
    <t>7.00</t>
  </si>
  <si>
    <t>PART-A MAIN BUILDING (CIVIL WORK)</t>
  </si>
  <si>
    <t>Filling watering &amp; ramming new earth…..</t>
  </si>
  <si>
    <t>C.C Brick or stone ballast 1-1/2" to 2" gauge Ratio 1:4:8 (S.I. No:4(b)/P-14)</t>
  </si>
  <si>
    <t>Filling, watering and ramming earth under floor with new earth (excavated from outside) lead upto one chain &amp; lift upto 5'ft:(S.I.No:22/P-4)</t>
  </si>
  <si>
    <t>P.B.Work in foundation &amp; Plinth C.Sand Mortar 1:6 (S.I.No.4-e/P-19)</t>
  </si>
  <si>
    <t>Primary coat of chalk distemper. (S.I.No:23 /P-53)</t>
  </si>
  <si>
    <t>Distempering two coats. (S.I.No:24(b)/P-53)</t>
  </si>
  <si>
    <t>PNS &amp; Painting of doors &amp; windows any type (i/c edges)  3-coats (S.I.No:5(c) /P-69)</t>
  </si>
  <si>
    <t>Excavation in foundation of Bldg: bridges &amp; other structures i/c dagbelling dressing refilling around str:with excavated earth watering &amp; ramming lead upto 5 ft in ordanary siol (S.I.No.18(b)/P-4)</t>
  </si>
  <si>
    <t>5.00</t>
  </si>
  <si>
    <t>4.50</t>
  </si>
  <si>
    <t>Unit</t>
  </si>
  <si>
    <t>Stone Bajri</t>
  </si>
  <si>
    <t>Steel</t>
  </si>
  <si>
    <t>Hill Sand</t>
  </si>
  <si>
    <t>Cement</t>
  </si>
  <si>
    <t>-</t>
  </si>
  <si>
    <t>2.00</t>
  </si>
  <si>
    <t>8.00</t>
  </si>
  <si>
    <t>12.00</t>
  </si>
  <si>
    <t>NET QTY:</t>
  </si>
  <si>
    <t>(</t>
  </si>
  <si>
    <t>)</t>
  </si>
  <si>
    <t>22.50</t>
  </si>
  <si>
    <t>%OCft</t>
  </si>
  <si>
    <t>Cft.</t>
  </si>
  <si>
    <t>%0Cft</t>
  </si>
  <si>
    <t>41.50</t>
  </si>
  <si>
    <t>13.50</t>
  </si>
  <si>
    <t>08.</t>
  </si>
  <si>
    <t>3.00</t>
  </si>
  <si>
    <t>18.50</t>
  </si>
  <si>
    <t>09.</t>
  </si>
  <si>
    <t>Sft.</t>
  </si>
  <si>
    <t>10.</t>
  </si>
  <si>
    <t>11.</t>
  </si>
  <si>
    <t>12.</t>
  </si>
  <si>
    <t>13.</t>
  </si>
  <si>
    <t>%Sft.</t>
  </si>
  <si>
    <t>4.00</t>
  </si>
  <si>
    <t>6.00</t>
  </si>
  <si>
    <t>8.50</t>
  </si>
  <si>
    <t>TANDO MOHAMMAD KHAN</t>
  </si>
  <si>
    <t>ASSISSTANT ENGINEER</t>
  </si>
  <si>
    <t>BUILDINGS SUB-DIVISION</t>
  </si>
  <si>
    <t>6.75</t>
  </si>
  <si>
    <t>P/L C.C. Topping 2" thick (1:2:4)…</t>
  </si>
  <si>
    <t>32.00</t>
  </si>
  <si>
    <t>Stone Metal</t>
  </si>
  <si>
    <t>Name of Items</t>
  </si>
  <si>
    <t>Material Cartage Satement</t>
  </si>
  <si>
    <t>Sr.#</t>
  </si>
  <si>
    <t>Description</t>
  </si>
  <si>
    <t>Qty:</t>
  </si>
  <si>
    <t>Bricks</t>
  </si>
  <si>
    <t>Cft</t>
  </si>
  <si>
    <t>Total Quantity:</t>
  </si>
  <si>
    <t>Rate as per R.A.A</t>
  </si>
  <si>
    <t>Amount</t>
  </si>
  <si>
    <t>EXECUTIVE ENGINEER</t>
  </si>
  <si>
    <t>SUB-ENGINEER</t>
  </si>
  <si>
    <t>BUILDINGS SUB DIVISION</t>
  </si>
  <si>
    <t>BUILDINGS DIVISION</t>
  </si>
  <si>
    <t>TANDO MUHAMMAD KHAN</t>
  </si>
  <si>
    <t>Total Rs</t>
  </si>
  <si>
    <t>S.No.</t>
  </si>
  <si>
    <t>Quantity</t>
  </si>
  <si>
    <t>3.50</t>
  </si>
  <si>
    <t>0.75</t>
  </si>
  <si>
    <t>5.50</t>
  </si>
  <si>
    <t>Sft</t>
  </si>
  <si>
    <t>Total</t>
  </si>
  <si>
    <t>P.Sft</t>
  </si>
  <si>
    <t>2</t>
  </si>
  <si>
    <t>×(</t>
  </si>
  <si>
    <t>+</t>
  </si>
  <si>
    <t>)×</t>
  </si>
  <si>
    <t>2.50</t>
  </si>
  <si>
    <t>1.50</t>
  </si>
  <si>
    <t>0.50</t>
  </si>
  <si>
    <t>─</t>
  </si>
  <si>
    <t>W</t>
  </si>
  <si>
    <t>(Rate Analysis)</t>
  </si>
  <si>
    <t>Cartage of Hill Sand from Bolahri Quarry to Site of work</t>
  </si>
  <si>
    <t>M</t>
  </si>
  <si>
    <t>F</t>
  </si>
  <si>
    <t>01. From Quarry to N.H.Way.</t>
  </si>
  <si>
    <t>02. From Quarry to 113/0 122/0 of N.H.Way.</t>
  </si>
  <si>
    <t>03. From 0/0 4/4 of Hyd: Ring Road.</t>
  </si>
  <si>
    <t>04. From 2/0 21/4 of Hyd:T.M.Khan.</t>
  </si>
  <si>
    <t>Say total</t>
  </si>
  <si>
    <t>Lead</t>
  </si>
  <si>
    <t>01. Carriage of 1st 6 miles</t>
  </si>
  <si>
    <t>Rs:-</t>
  </si>
  <si>
    <t>Cartage of Stone Metal from Onger to Site of work</t>
  </si>
  <si>
    <t>01. From Quarry to N.H.way.</t>
  </si>
  <si>
    <t>02. From Quarry to 103/0 122/0 of N.H.Way.</t>
  </si>
  <si>
    <t>Cartage of Bajri from T.M.Khan to Site of work</t>
  </si>
  <si>
    <t>01. From Quarry to 14/0 of N.H.way.</t>
  </si>
  <si>
    <t>02. From Quarry 110/40 to 122/0 of N.H.Way.</t>
  </si>
  <si>
    <t>Cartage of Cement from Zeal Pak Factory to Site of work</t>
  </si>
  <si>
    <t>01. From 2/0 21/4 of Hyd:T.M.Khan.</t>
  </si>
  <si>
    <t>02. From 0/0 25/0 T.M.Khan to Site.</t>
  </si>
  <si>
    <t>01. Carriage of 1st 3 miles</t>
  </si>
  <si>
    <t>Cartage of Brick from Kilen to Site of work</t>
  </si>
  <si>
    <t>02. From Sery Road 13/4 to 21/4 of Hyd:T.M.Khan.</t>
  </si>
  <si>
    <t>Cartage of Steel from Hyd. City to Site of work</t>
  </si>
  <si>
    <t>1Furlong = 660 foot</t>
  </si>
  <si>
    <t>1 Mile = 8 Furlog</t>
  </si>
  <si>
    <t>miles</t>
  </si>
  <si>
    <t xml:space="preserve"> @Rs.</t>
  </si>
  <si>
    <t>per %cft</t>
  </si>
  <si>
    <t xml:space="preserve">02. Remaining </t>
  </si>
  <si>
    <t>per %Cft</t>
  </si>
  <si>
    <t>per bag</t>
  </si>
  <si>
    <t>per O% Nos.</t>
  </si>
  <si>
    <t>per Ton</t>
  </si>
  <si>
    <t>MEASUREMENT SHEET</t>
  </si>
  <si>
    <t>Measurement</t>
  </si>
  <si>
    <t>No.</t>
  </si>
  <si>
    <t>Length</t>
  </si>
  <si>
    <t>Width</t>
  </si>
  <si>
    <t>Height/Depth</t>
  </si>
  <si>
    <t>×</t>
  </si>
  <si>
    <t>═</t>
  </si>
  <si>
    <t>01.</t>
  </si>
  <si>
    <t>02.</t>
  </si>
  <si>
    <t>03.</t>
  </si>
  <si>
    <t>GENERAL ABSTRACT</t>
  </si>
  <si>
    <t xml:space="preserve">PART "A"  </t>
  </si>
  <si>
    <t>/=</t>
  </si>
  <si>
    <t>Rate (Rs.)</t>
  </si>
  <si>
    <t>Amount (Rs.)</t>
  </si>
  <si>
    <t>04.</t>
  </si>
  <si>
    <t>05.</t>
  </si>
  <si>
    <t>06.</t>
  </si>
  <si>
    <t>07.</t>
  </si>
  <si>
    <t>05. From 0/0 0/0 T.M.Khan to Site.</t>
  </si>
  <si>
    <t>02. From 0/0 0/0 T.M.Khan to Site.</t>
  </si>
  <si>
    <t>01. From Brick Kilen 0/0 5/0 of Tando Fazal Sery Road</t>
  </si>
  <si>
    <t>03. From 0/0 0/0 T.M.Khan to Site.</t>
  </si>
  <si>
    <t>ASSISTANT ENGINEER</t>
  </si>
  <si>
    <t>Total Amount</t>
  </si>
  <si>
    <t>10.00</t>
  </si>
  <si>
    <t>1.00</t>
  </si>
  <si>
    <t>Deduction:</t>
  </si>
  <si>
    <t>(a) Inside</t>
  </si>
  <si>
    <t>(b) Outside</t>
  </si>
  <si>
    <t>37.25</t>
  </si>
  <si>
    <t>5.25</t>
  </si>
  <si>
    <t>" " " "</t>
  </si>
  <si>
    <t>12.50</t>
  </si>
  <si>
    <t>Back Side</t>
  </si>
  <si>
    <r>
      <t>W</t>
    </r>
    <r>
      <rPr>
        <vertAlign val="subscript"/>
        <sz val="12"/>
        <rFont val="Times New Roman"/>
        <family val="1"/>
      </rPr>
      <t>2</t>
    </r>
  </si>
  <si>
    <t>M.D</t>
  </si>
  <si>
    <r>
      <t>W</t>
    </r>
    <r>
      <rPr>
        <vertAlign val="subscript"/>
        <sz val="12"/>
        <rFont val="Times New Roman"/>
        <family val="1"/>
      </rPr>
      <t>1</t>
    </r>
  </si>
  <si>
    <r>
      <t>D</t>
    </r>
    <r>
      <rPr>
        <vertAlign val="subscript"/>
        <sz val="12"/>
        <rFont val="Times New Roman"/>
        <family val="1"/>
      </rPr>
      <t>1</t>
    </r>
  </si>
  <si>
    <r>
      <t>D</t>
    </r>
    <r>
      <rPr>
        <vertAlign val="subscript"/>
        <sz val="12"/>
        <rFont val="Times New Roman"/>
        <family val="1"/>
      </rPr>
      <t>2</t>
    </r>
  </si>
  <si>
    <r>
      <t>D</t>
    </r>
    <r>
      <rPr>
        <vertAlign val="subscript"/>
        <sz val="12"/>
        <rFont val="Times New Roman"/>
        <family val="1"/>
      </rPr>
      <t>3</t>
    </r>
  </si>
  <si>
    <t xml:space="preserve">PART "B"  </t>
  </si>
  <si>
    <t>CONTEGANCY</t>
  </si>
  <si>
    <t>TOTAL AMOUNT</t>
  </si>
  <si>
    <t>CIVIL WORK</t>
  </si>
  <si>
    <t>GRAND TOTAL AMOUNT</t>
  </si>
  <si>
    <t>NAME OF SCHEME: CONSTRUCTION OF MATERNAL CHILD HEALTH CARE FACILITY AT VILLAGE DISTRICT T.M.KHAN</t>
  </si>
  <si>
    <t>Laying floor of approved with glazed tiles 1/4" thick in white cement over 3/4" thick cement mortar 1:2 complete. (S.I.No:24/P-42)</t>
  </si>
  <si>
    <t>White glazed tiles 1/4" thick dado jointed in white cement and laid over 1:2 cement sand mortar 3/4" thick i/c finishing (S.I.No:37/P-44)</t>
  </si>
  <si>
    <t>White washing three coats. (S.I.No:26(c) /P-53)</t>
  </si>
  <si>
    <t>Front of Verandah</t>
  </si>
  <si>
    <t>Waiting/Recovery</t>
  </si>
  <si>
    <t>Lav</t>
  </si>
  <si>
    <t>Front</t>
  </si>
  <si>
    <t>Side</t>
  </si>
  <si>
    <t>13.00</t>
  </si>
  <si>
    <t>Total (A+B)</t>
  </si>
  <si>
    <t>" " " " " "</t>
  </si>
  <si>
    <t>Corridor</t>
  </si>
  <si>
    <t>Entrance</t>
  </si>
  <si>
    <t>Disp</t>
  </si>
  <si>
    <t>5.13</t>
  </si>
  <si>
    <t>4.75</t>
  </si>
  <si>
    <t>Offset</t>
  </si>
  <si>
    <t>" " " " "</t>
  </si>
  <si>
    <t>1.13</t>
  </si>
  <si>
    <t>5.63</t>
  </si>
  <si>
    <t>Roof Parapet</t>
  </si>
  <si>
    <t>38.00</t>
  </si>
  <si>
    <t>14.00</t>
  </si>
  <si>
    <t>37.50</t>
  </si>
  <si>
    <t>23.50</t>
  </si>
  <si>
    <t>" "</t>
  </si>
  <si>
    <r>
      <t>D</t>
    </r>
    <r>
      <rPr>
        <vertAlign val="subscript"/>
        <sz val="12"/>
        <rFont val="Times New Roman"/>
        <family val="1"/>
      </rPr>
      <t>4</t>
    </r>
  </si>
  <si>
    <r>
      <t>HW</t>
    </r>
    <r>
      <rPr>
        <vertAlign val="subscript"/>
        <sz val="12"/>
        <rFont val="Times New Roman"/>
        <family val="1"/>
      </rPr>
      <t>4</t>
    </r>
  </si>
  <si>
    <t>F.W</t>
  </si>
  <si>
    <t>1.25</t>
  </si>
  <si>
    <t>Laying floor of approved glazed tile….</t>
  </si>
  <si>
    <t>Laying white glazed tile….</t>
  </si>
  <si>
    <t>17.38</t>
  </si>
  <si>
    <t>31.38</t>
  </si>
  <si>
    <t>5.75</t>
  </si>
  <si>
    <t>268.50</t>
  </si>
  <si>
    <t>L/roof</t>
  </si>
  <si>
    <t>Recovery/Waiting</t>
  </si>
  <si>
    <t>Entrance Lobby</t>
  </si>
  <si>
    <t>" " " " " " " " " "</t>
  </si>
  <si>
    <t>WMO/EPI</t>
  </si>
  <si>
    <t>Male/Female waiting</t>
  </si>
  <si>
    <t>MO</t>
  </si>
  <si>
    <t>3.79</t>
  </si>
  <si>
    <t>14.75</t>
  </si>
  <si>
    <t>11.00</t>
  </si>
  <si>
    <t>Side of Building</t>
  </si>
  <si>
    <t>Lav Offset</t>
  </si>
  <si>
    <t>Side of Disp</t>
  </si>
  <si>
    <t>Back of Disp</t>
  </si>
  <si>
    <t>Side of Ward/Lav</t>
  </si>
  <si>
    <t>38.75</t>
  </si>
  <si>
    <t>33.50</t>
  </si>
  <si>
    <t>27.00</t>
  </si>
  <si>
    <t>Opening</t>
  </si>
  <si>
    <t>(A) Tile dado</t>
  </si>
  <si>
    <t>lav</t>
  </si>
  <si>
    <t>Labour rece</t>
  </si>
  <si>
    <t>Scrub</t>
  </si>
  <si>
    <t>(B) Tile dado</t>
  </si>
  <si>
    <t xml:space="preserve">Ward </t>
  </si>
  <si>
    <t>Waiting</t>
  </si>
  <si>
    <t>WMO/Entrance</t>
  </si>
  <si>
    <t>Front verandah</t>
  </si>
  <si>
    <t>MO Office</t>
  </si>
  <si>
    <t>47.00</t>
  </si>
  <si>
    <t>22.25</t>
  </si>
  <si>
    <t>Lobby/Ward</t>
  </si>
  <si>
    <t>Male/Female</t>
  </si>
  <si>
    <t>Front entrance</t>
  </si>
  <si>
    <t>14.25</t>
  </si>
  <si>
    <r>
      <t xml:space="preserve">P/L Colour glazed tile 6" </t>
    </r>
    <r>
      <rPr>
        <sz val="12"/>
        <rFont val="Calibri"/>
        <family val="2"/>
      </rPr>
      <t>×</t>
    </r>
    <r>
      <rPr>
        <sz val="12"/>
        <rFont val="Times New Roman"/>
        <family val="1"/>
      </rPr>
      <t xml:space="preserve"> 6" </t>
    </r>
    <r>
      <rPr>
        <sz val="12"/>
        <rFont val="Calibri"/>
        <family val="2"/>
      </rPr>
      <t xml:space="preserve">× 1/4" </t>
    </r>
    <r>
      <rPr>
        <sz val="12"/>
        <rFont val="Times New Roman"/>
        <family val="1"/>
      </rPr>
      <t>on floor….</t>
    </r>
  </si>
  <si>
    <t>(A) Floor</t>
  </si>
  <si>
    <t>(B) Wall dado</t>
  </si>
  <si>
    <t>Labour room</t>
  </si>
  <si>
    <t>Ward</t>
  </si>
  <si>
    <t>Waiting/reception</t>
  </si>
  <si>
    <t>51.50</t>
  </si>
  <si>
    <t>28.00</t>
  </si>
  <si>
    <t>45.50</t>
  </si>
  <si>
    <t>White Washing 3 coats…..</t>
  </si>
  <si>
    <t>Around Building</t>
  </si>
  <si>
    <t>246.75</t>
  </si>
  <si>
    <t>1st Class deodar wood wire gauze ….</t>
  </si>
  <si>
    <t>SAY</t>
  </si>
  <si>
    <t>Labour/Ward</t>
  </si>
  <si>
    <t>M/F Waiting</t>
  </si>
  <si>
    <t>5.62</t>
  </si>
  <si>
    <t>30.25</t>
  </si>
  <si>
    <t>3.82</t>
  </si>
  <si>
    <t>Lav/Bath</t>
  </si>
  <si>
    <t>Bath/Lav</t>
  </si>
  <si>
    <t>Bath</t>
  </si>
  <si>
    <t>Ceiling</t>
  </si>
  <si>
    <t>(A) Doors,Windows &amp; Ventilators</t>
  </si>
  <si>
    <t>(B) Steel Grills</t>
  </si>
  <si>
    <t>Total-A</t>
  </si>
  <si>
    <t>Total-B</t>
  </si>
  <si>
    <t>Excavation of foundation of building bridges and other structure……</t>
  </si>
  <si>
    <t>Cement Concrete brick or stone ballast 1.1/2" to 2" gauge ratio (1:4:8)……...</t>
  </si>
  <si>
    <t>Pacca Brick work in foundation in cement sand mortar 1:4 ratio……</t>
  </si>
  <si>
    <t>Plinth/Protection B/F</t>
  </si>
  <si>
    <t>Plinth/Protection  U/Bed</t>
  </si>
  <si>
    <t>Plinth/Protection L/R</t>
  </si>
  <si>
    <t>1st Step</t>
  </si>
  <si>
    <t>2nd Step</t>
  </si>
  <si>
    <t>3rd Step</t>
  </si>
  <si>
    <t>3.75</t>
  </si>
  <si>
    <t>55.00</t>
  </si>
  <si>
    <t>84.00</t>
  </si>
  <si>
    <t>117.00</t>
  </si>
  <si>
    <t>Weather coat….</t>
  </si>
  <si>
    <t>14.</t>
  </si>
  <si>
    <t>D</t>
  </si>
  <si>
    <t>HW</t>
  </si>
  <si>
    <t>S/F False ceiling of plaster of pairs, in pannels, i/c making frame….</t>
  </si>
  <si>
    <t>S/F False ceiling of plaster of pairs, ceiling borders….</t>
  </si>
  <si>
    <r>
      <t>×</t>
    </r>
    <r>
      <rPr>
        <sz val="12"/>
        <rFont val="Arial"/>
        <family val="2"/>
      </rPr>
      <t>(</t>
    </r>
  </si>
  <si>
    <t>15.</t>
  </si>
  <si>
    <t>16.</t>
  </si>
  <si>
    <t>W.M.O/E.P.I</t>
  </si>
  <si>
    <t>1-1/2" thick</t>
  </si>
  <si>
    <t>Steps</t>
  </si>
  <si>
    <t>Toe Wall</t>
  </si>
  <si>
    <t>" " " " " " "</t>
  </si>
  <si>
    <t>4</t>
  </si>
  <si>
    <t>PART-A CIVIL WORK</t>
  </si>
  <si>
    <t>PART-B CIVIL WORK</t>
  </si>
  <si>
    <t>Same Qty as item no. 07</t>
  </si>
  <si>
    <t xml:space="preserve">FINANCIAL REVIEW </t>
  </si>
  <si>
    <t>Name of Scheme: -</t>
  </si>
  <si>
    <t>Constt: of Maternal Child Health Care Facility cum Dispensary at Tando Saindad Tal: &amp; District T.M.Khan.</t>
  </si>
  <si>
    <t xml:space="preserve">S.No: </t>
  </si>
  <si>
    <t xml:space="preserve">Name of Component </t>
  </si>
  <si>
    <t>As per Rough Cost Estimate</t>
  </si>
  <si>
    <t>As per Estimate</t>
  </si>
  <si>
    <t xml:space="preserve">Remarks </t>
  </si>
  <si>
    <t>Plinth Area</t>
  </si>
  <si>
    <t>Rate</t>
  </si>
  <si>
    <t xml:space="preserve">Main Bldg: </t>
  </si>
  <si>
    <t xml:space="preserve">W/S &amp; S/F </t>
  </si>
  <si>
    <t>--</t>
  </si>
  <si>
    <t xml:space="preserve">E.I. Work </t>
  </si>
  <si>
    <t>C/Wall</t>
  </si>
  <si>
    <t xml:space="preserve">Steel Gate </t>
  </si>
  <si>
    <t>1 No</t>
  </si>
  <si>
    <t xml:space="preserve">Ext: Development </t>
  </si>
  <si>
    <t xml:space="preserve">Contingency 2% </t>
  </si>
  <si>
    <t xml:space="preserve">Wapda </t>
  </si>
  <si>
    <t xml:space="preserve">Total </t>
  </si>
  <si>
    <t>Within 15% Permissible Limit</t>
  </si>
  <si>
    <t xml:space="preserve">Within 15% Permissible Limit  Saving </t>
  </si>
  <si>
    <t>BUILDINGS SUB- DIVISION</t>
  </si>
  <si>
    <t>3</t>
  </si>
  <si>
    <t>Errection &amp; removal of centering for RCC or plain cement concrete works of deodar wood (2nd: class) (b) for partial wood. (ii) . (SI No:19(b)(i) P-17)</t>
  </si>
  <si>
    <t>C.C plain i/c placing compacting finishing &amp; curing complete (i/c screening &amp; washing of stone aggregate without shuttering) ratio 1:3:6 (SI No:5(h) P-15)</t>
  </si>
  <si>
    <t>Filling, watering and ramming earth under floor with (excavated from outside) lead upto one chain &amp; lift upto 5'ft:(S.I.No:21/P-4)</t>
  </si>
  <si>
    <t>C.C Brick or stone ballast 1-1/2" to 2" gauge Ratio 1:5:10 (S.I. No:4(c)/P-14)</t>
  </si>
  <si>
    <t>Bitumen coating to plastered or cement concrete surface. (SI No:9 P-70)</t>
  </si>
  <si>
    <t>%Sft</t>
  </si>
  <si>
    <t>RCC work 1:2:4 i/c all labour and material except the cost of steel reinf: &amp; its labour for bending &amp; binding which will be paid separately. This rate also i/cs all kinds of forms moulds lifting shuttering curing rendering and finishing the exposed surface (i/c screening &amp; washing of shingle) (a) RCC work in roof slabs beams, coloumns, rafts lintels and other structural members laid in situ or precast laid in position complete in all respects.(SI No:6(a) P-16)</t>
  </si>
  <si>
    <t>%P.Cft</t>
  </si>
  <si>
    <t>Fabrication of mild steel reinforcement for cement concrete i/c cutting bending laying in position making of joints and fastenings i/c cost of binding wire (also i/cs removal of rust from bars)(b) Tor bars. (SI No:7(ii)(b) P-20)</t>
  </si>
  <si>
    <t>Cwt</t>
  </si>
  <si>
    <t>%P.Cwt</t>
  </si>
  <si>
    <t>12</t>
  </si>
  <si>
    <t>Pacca brick work in ground floor in cement sand mortar ratio 1:6 (S.I.No:5(1-e)/P-20)</t>
  </si>
  <si>
    <t>P/F G.I frames / chowkats of size 7"x2" or 4-1/2"x3" for doors &amp; windows using 20 gauge G.I sheet i/c welded hinges and fixing at site with necessary hold fasts, filling with cement sand slurry of ratio 1:6 and repairing the jambs. The cost also i/c all carriage, tools and plants used in making and fixing (SI No:28 &amp; 29 P-92)</t>
  </si>
  <si>
    <t>(a)Door</t>
  </si>
  <si>
    <t>Rft</t>
  </si>
  <si>
    <t>P.Rft</t>
  </si>
  <si>
    <t>(b)Window</t>
  </si>
  <si>
    <t>Ist: class deodar wood wrought, joinery work in doors &amp; windows etc, fixed in position i/c chowkats hold fasts, hinges iron tower bolts chocks, cleats, handles and cords with hooks etc. (Deodar panelled or panelled and glazed or fully glazed) (b) 1-3/4" thick (S.I.No:7(b)/P-57)</t>
  </si>
  <si>
    <t>Two coats of bitumen laid hot using 34-lbs: for %sft. Over roof and blinded with sand at one Cft per %sft. (SI No:13 P-34)</t>
  </si>
  <si>
    <t>R.C.C. spout i/c fixing in position with top and bottom khuros (S.No:68 P-105)</t>
  </si>
  <si>
    <t>Cement plaster 1:6 upto 12'ft: height 1/2" thick.(S.I.No:13(b)/P-51)</t>
  </si>
  <si>
    <t>Cement plaster 1:4 upto 20'ft: height 3/8" thick.(S.I.No:11(a)/P-51)</t>
  </si>
  <si>
    <t>Applying chemical polishing on existing mosaic / marble flooring / dado i/c cleaning grinding with carborandum stone / sand paper and applying chemical polish as per requirement. (SI No. 70 P.48)</t>
  </si>
  <si>
    <t>Ist: class deodar wood wrought joinery work in wire gauze door &amp; windows with 22-SWG. Galvanized wire gauze 144-mesh per square inch iron fittings complete.(d)Galvinized wire gauge fixed to chowkats with 3/4" deodar stips &amp; screws.(S.I.No:14(a)/P-58)</t>
  </si>
  <si>
    <t>Ist: class deodar wood wrought joinery work in wire gauze door &amp; windows with 22-SWG. Galvanized wire gauze 144-mesh per square inch iron fittings complete.(d)Galvinized wire gauge fixed to chowkats with 3/4" deodar stips &amp; screws.(S.I.No:14(b)/P-58)</t>
  </si>
  <si>
    <t>Providing &amp; fixing iron steel grill using solid square bars of size 1/2" x 1/2" placed at 4" i/c and frame of flat iron patti of 3/4" x 3/4" i/c circle shape at 1-0 apart equivalent fitted with screws are pins i/c painting 3 coats with 1st coat of red oxide paint etc. (S.N. 31/ P.No 93 )</t>
  </si>
  <si>
    <t>PNS &amp; Painting sashes, fan lights, glazed or gauzed doors &amp; windows any type (i/c edges) 3-coats (S.I.No:5(b)/P-68)</t>
  </si>
  <si>
    <t>157</t>
  </si>
  <si>
    <t>287</t>
  </si>
  <si>
    <t>Nos</t>
  </si>
  <si>
    <t>Each</t>
  </si>
  <si>
    <t>Rough cost cement plaster 3/4" thick (S.I.No:32 /P-54)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</si>
  <si>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</si>
  <si>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</si>
  <si>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</si>
  <si>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</si>
  <si>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</si>
  <si>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</si>
  <si>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</si>
  <si>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</si>
  <si>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</si>
  <si>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15</t>
  </si>
  <si>
    <t>16</t>
  </si>
  <si>
    <t>17</t>
  </si>
  <si>
    <t>21</t>
  </si>
  <si>
    <t>22</t>
  </si>
  <si>
    <t>23</t>
  </si>
  <si>
    <t>24</t>
  </si>
  <si>
    <t>25</t>
  </si>
  <si>
    <t>26</t>
  </si>
  <si>
    <t>27</t>
  </si>
  <si>
    <t>1</t>
  </si>
  <si>
    <t>NAME OF SCHEME: CONSTRUCTION OF MATERNATY HOME AT  VILLAGE PIR MOHAMMAD KHOWAJA @ SHAH KAPOOR TALUKA BULRI SHAH KARIM DISTRICT TANDO MOHAMMAD KHAN (MAIN BUILDINGS)</t>
  </si>
  <si>
    <t>05. From 0/0 0/0 T.M.Khan to Site 11 Miles.</t>
  </si>
  <si>
    <t>PART-A CIVIL WORK (ii) PAVED COURT YARD WALL</t>
  </si>
  <si>
    <t>C.C  (1:4:8)</t>
  </si>
  <si>
    <t>D.P.C 3" Thick</t>
  </si>
  <si>
    <t>Febrication M/Steel</t>
  </si>
  <si>
    <t>R.C.C work 1:2:4</t>
  </si>
  <si>
    <t>P.B.Work in Foundation</t>
  </si>
  <si>
    <t>C.Plaster (1:6) 1/2" Thick</t>
  </si>
  <si>
    <t>C.Plaster (1:4) 3/8" Thick</t>
  </si>
  <si>
    <t>CONSTRUCTION OF MATERNATY HOME AT  VILLAGE PIR MOHAMMAD KHOWAJA @ SHAH KAPOOR TALUKA BULRI SHAH KARIM DISTRICT TANDO MOHAMMAD KHAN (MAIN BUILDINGS)</t>
  </si>
  <si>
    <t>PART-A MAIN BUILDINGS</t>
  </si>
  <si>
    <t>C.C S/Ballast (1:4:8)</t>
  </si>
  <si>
    <t>C.C S/Ballast (1:5:10)</t>
  </si>
  <si>
    <t>Birck Masonry (1:6)</t>
  </si>
  <si>
    <t>Feb: Of M/Steel</t>
  </si>
  <si>
    <t>R.C.C Work (1:2:4)</t>
  </si>
  <si>
    <t>Glazed Tile Floor &amp; Dado</t>
  </si>
  <si>
    <t>Marbile Tile Floor &amp; Dado</t>
  </si>
  <si>
    <t>C.C. Plain 1:3:6…</t>
  </si>
  <si>
    <t>P/LC.CToping2" thick</t>
  </si>
  <si>
    <t>Part "A"</t>
  </si>
  <si>
    <t>Part "B"</t>
  </si>
  <si>
    <t>Providing &amp; laying 2" thick topping cement concrete (1:2:4) i/c surface finishing &amp; dividing into panels. (S.I.No:16/P-41).</t>
  </si>
  <si>
    <t>Total Amount @ Par</t>
  </si>
  <si>
    <t>PART-A (i) "Main Buildings"</t>
  </si>
  <si>
    <t>PART-A (ii) "Main Buildings"</t>
  </si>
  <si>
    <t>PART-A (iii) "Main Buildings"</t>
  </si>
  <si>
    <t>PART-A ( i+ii+iii ) "Main Buildings"</t>
  </si>
  <si>
    <t>PART-B ( i+ii ) "Compoud Wall i/c Steel Gate"</t>
  </si>
  <si>
    <t>Shutter only</t>
  </si>
  <si>
    <t>Laying white marble 3/4" thick flooring fine dressed in the surface without winging set in lime mortar 1:2 i/c rubbing and polishing of the joints.(SI No:28/ P-42)</t>
  </si>
  <si>
    <t>NOTE: -</t>
  </si>
  <si>
    <t>Any error or ommission in the Schedul "B" will be governed by the schedul of rates.</t>
  </si>
  <si>
    <t xml:space="preserve">No. premium will be allowed on Non-Schedule items. </t>
  </si>
  <si>
    <t xml:space="preserve">Cartage will not be paid for any meterials. </t>
  </si>
  <si>
    <t xml:space="preserve">Mat: use in the work of finished product can be got tested from any approved lab: at the 
discreation of the XEN or his representitive &amp; all expanses in conn: with such testing should be born by the cont exclusivaly without any re-imburament or cleim against the Government on his account. </t>
  </si>
  <si>
    <t xml:space="preserve">SCHEDUL "B" 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</si>
</sst>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"/>
    <numFmt numFmtId="165" formatCode="0.000"/>
  </numFmts>
  <fonts count="34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4"/>
      <color indexed="12"/>
      <name val="Arial"/>
      <family val="2"/>
    </font>
    <font>
      <b/>
      <sz val="10"/>
      <color indexed="12"/>
      <name val="Arial"/>
      <family val="2"/>
    </font>
    <font>
      <b/>
      <sz val="12"/>
      <name val="Arial"/>
      <family val="2"/>
    </font>
    <font>
      <sz val="10"/>
      <name val="Courier New"/>
      <family val="3"/>
    </font>
    <font>
      <b/>
      <sz val="10"/>
      <color indexed="12"/>
      <name val="Courier New"/>
      <family val="3"/>
    </font>
    <font>
      <b/>
      <sz val="10"/>
      <name val="Courier New"/>
      <family val="3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u/>
      <sz val="12"/>
      <name val="Times New Roman"/>
      <family val="1"/>
    </font>
    <font>
      <sz val="11"/>
      <name val="Courier New"/>
      <family val="3"/>
    </font>
    <font>
      <b/>
      <sz val="9"/>
      <name val="Courier New"/>
      <family val="3"/>
    </font>
    <font>
      <b/>
      <sz val="11"/>
      <name val="Arial"/>
      <family val="2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color indexed="10"/>
      <name val="Times New Roman"/>
      <family val="1"/>
    </font>
    <font>
      <vertAlign val="subscript"/>
      <sz val="12"/>
      <name val="Times New Roman"/>
      <family val="1"/>
    </font>
    <font>
      <u/>
      <sz val="12"/>
      <name val="Times New Roman"/>
      <family val="1"/>
    </font>
    <font>
      <sz val="12"/>
      <name val="Calibri"/>
      <family val="2"/>
    </font>
    <font>
      <b/>
      <sz val="14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b/>
      <u/>
      <sz val="1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1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ill="1"/>
    <xf numFmtId="0" fontId="2" fillId="2" borderId="0" xfId="0" applyFont="1" applyFill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8" fillId="0" borderId="0" xfId="0" applyFont="1"/>
    <xf numFmtId="0" fontId="10" fillId="0" borderId="0" xfId="0" applyFont="1"/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10" fillId="2" borderId="9" xfId="0" applyFont="1" applyFill="1" applyBorder="1"/>
    <xf numFmtId="0" fontId="10" fillId="2" borderId="10" xfId="0" applyFont="1" applyFill="1" applyBorder="1"/>
    <xf numFmtId="0" fontId="10" fillId="2" borderId="0" xfId="0" applyFont="1" applyFill="1" applyAlignment="1">
      <alignment horizontal="right" vertical="center"/>
    </xf>
    <xf numFmtId="2" fontId="10" fillId="2" borderId="0" xfId="0" applyNumberFormat="1" applyFont="1" applyFill="1" applyAlignment="1">
      <alignment horizontal="left" vertical="center"/>
    </xf>
    <xf numFmtId="0" fontId="8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10" fillId="2" borderId="0" xfId="0" applyFont="1" applyFill="1"/>
    <xf numFmtId="1" fontId="0" fillId="2" borderId="0" xfId="0" applyNumberFormat="1" applyFill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right" vertical="center"/>
    </xf>
    <xf numFmtId="0" fontId="7" fillId="2" borderId="0" xfId="0" applyFont="1" applyFill="1"/>
    <xf numFmtId="0" fontId="7" fillId="2" borderId="0" xfId="0" applyFont="1" applyFill="1" applyAlignment="1">
      <alignment horizontal="center" vertical="center"/>
    </xf>
    <xf numFmtId="0" fontId="0" fillId="0" borderId="0" xfId="0" applyFill="1"/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 wrapText="1"/>
    </xf>
    <xf numFmtId="0" fontId="8" fillId="0" borderId="0" xfId="0" applyFont="1" applyFill="1"/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0" fillId="2" borderId="0" xfId="0" applyFill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8" fillId="2" borderId="0" xfId="0" applyFont="1" applyFill="1"/>
    <xf numFmtId="1" fontId="12" fillId="2" borderId="0" xfId="0" applyNumberFormat="1" applyFont="1" applyFill="1" applyBorder="1" applyAlignment="1">
      <alignment horizontal="center" vertical="center"/>
    </xf>
    <xf numFmtId="1" fontId="12" fillId="2" borderId="16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2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justify" vertical="center" wrapText="1"/>
    </xf>
    <xf numFmtId="0" fontId="12" fillId="2" borderId="16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right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1" fontId="12" fillId="2" borderId="17" xfId="0" applyNumberFormat="1" applyFont="1" applyFill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 applyAlignment="1">
      <alignment horizontal="center"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49" fontId="14" fillId="0" borderId="0" xfId="0" applyNumberFormat="1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49" fontId="15" fillId="0" borderId="0" xfId="0" applyNumberFormat="1" applyFont="1" applyFill="1" applyAlignment="1">
      <alignment horizontal="left" vertical="center"/>
    </xf>
    <xf numFmtId="0" fontId="15" fillId="0" borderId="0" xfId="0" applyFont="1"/>
    <xf numFmtId="0" fontId="15" fillId="0" borderId="0" xfId="0" applyFont="1" applyFill="1" applyAlignment="1">
      <alignment horizontal="right" vertical="center"/>
    </xf>
    <xf numFmtId="49" fontId="17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left"/>
    </xf>
    <xf numFmtId="0" fontId="17" fillId="2" borderId="0" xfId="0" applyFont="1" applyFill="1" applyAlignment="1">
      <alignment horizontal="right"/>
    </xf>
    <xf numFmtId="0" fontId="20" fillId="0" borderId="0" xfId="0" applyFont="1" applyFill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right" vertical="center"/>
    </xf>
    <xf numFmtId="0" fontId="0" fillId="2" borderId="0" xfId="0" applyFill="1" applyAlignment="1">
      <alignment horizontal="left" vertical="center"/>
    </xf>
    <xf numFmtId="49" fontId="20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1" fontId="12" fillId="2" borderId="18" xfId="0" applyNumberFormat="1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5" fillId="2" borderId="0" xfId="0" applyFont="1" applyFill="1"/>
    <xf numFmtId="49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left"/>
    </xf>
    <xf numFmtId="0" fontId="14" fillId="2" borderId="0" xfId="0" applyFont="1" applyFill="1" applyAlignment="1">
      <alignment horizontal="right"/>
    </xf>
    <xf numFmtId="1" fontId="14" fillId="2" borderId="0" xfId="0" applyNumberFormat="1" applyFont="1" applyFill="1" applyAlignment="1">
      <alignment horizontal="right" vertical="center"/>
    </xf>
    <xf numFmtId="49" fontId="14" fillId="2" borderId="0" xfId="0" applyNumberFormat="1" applyFont="1" applyFill="1" applyAlignment="1">
      <alignment horizontal="left" vertical="center"/>
    </xf>
    <xf numFmtId="0" fontId="14" fillId="2" borderId="0" xfId="0" applyFont="1" applyFill="1"/>
    <xf numFmtId="49" fontId="14" fillId="2" borderId="0" xfId="0" applyNumberFormat="1" applyFont="1" applyFill="1" applyAlignment="1">
      <alignment vertical="center"/>
    </xf>
    <xf numFmtId="1" fontId="14" fillId="2" borderId="4" xfId="0" applyNumberFormat="1" applyFont="1" applyFill="1" applyBorder="1" applyAlignment="1">
      <alignment horizontal="right" vertical="center"/>
    </xf>
    <xf numFmtId="49" fontId="14" fillId="2" borderId="0" xfId="0" applyNumberFormat="1" applyFont="1" applyFill="1" applyAlignment="1">
      <alignment horizontal="right" vertical="center"/>
    </xf>
    <xf numFmtId="1" fontId="14" fillId="2" borderId="0" xfId="0" applyNumberFormat="1" applyFont="1" applyFill="1" applyBorder="1" applyAlignment="1">
      <alignment horizontal="right" vertical="center"/>
    </xf>
    <xf numFmtId="1" fontId="14" fillId="2" borderId="0" xfId="0" applyNumberFormat="1" applyFont="1" applyFill="1" applyAlignment="1">
      <alignment vertical="center"/>
    </xf>
    <xf numFmtId="49" fontId="14" fillId="2" borderId="0" xfId="0" applyNumberFormat="1" applyFont="1" applyFill="1"/>
    <xf numFmtId="0" fontId="14" fillId="2" borderId="0" xfId="0" applyNumberFormat="1" applyFont="1" applyFill="1" applyAlignment="1">
      <alignment horizontal="center"/>
    </xf>
    <xf numFmtId="0" fontId="22" fillId="2" borderId="0" xfId="0" applyNumberFormat="1" applyFont="1" applyFill="1" applyAlignment="1">
      <alignment horizontal="center" vertical="center"/>
    </xf>
    <xf numFmtId="1" fontId="15" fillId="2" borderId="0" xfId="0" applyNumberFormat="1" applyFont="1" applyFill="1" applyBorder="1" applyAlignment="1">
      <alignment horizontal="right" vertical="center"/>
    </xf>
    <xf numFmtId="1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/>
    </xf>
    <xf numFmtId="1" fontId="14" fillId="2" borderId="0" xfId="0" applyNumberFormat="1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 wrapText="1"/>
    </xf>
    <xf numFmtId="0" fontId="20" fillId="2" borderId="0" xfId="0" applyFont="1" applyFill="1"/>
    <xf numFmtId="49" fontId="15" fillId="2" borderId="0" xfId="0" applyNumberFormat="1" applyFont="1" applyFill="1" applyBorder="1" applyAlignment="1">
      <alignment horizontal="right" vertical="center"/>
    </xf>
    <xf numFmtId="2" fontId="14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right"/>
    </xf>
    <xf numFmtId="49" fontId="14" fillId="4" borderId="0" xfId="0" applyNumberFormat="1" applyFont="1" applyFill="1"/>
    <xf numFmtId="0" fontId="16" fillId="4" borderId="0" xfId="0" applyFont="1" applyFill="1" applyAlignment="1">
      <alignment horizontal="left" vertical="center"/>
    </xf>
    <xf numFmtId="1" fontId="14" fillId="0" borderId="0" xfId="0" applyNumberFormat="1" applyFont="1" applyFill="1" applyBorder="1" applyAlignment="1">
      <alignment horizontal="left" vertical="center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5" fillId="0" borderId="0" xfId="0" applyNumberFormat="1" applyFont="1" applyFill="1" applyBorder="1" applyAlignment="1">
      <alignment horizontal="right" vertical="center"/>
    </xf>
    <xf numFmtId="49" fontId="15" fillId="0" borderId="10" xfId="0" applyNumberFormat="1" applyFont="1" applyFill="1" applyBorder="1" applyAlignment="1">
      <alignment horizontal="left" vertical="center"/>
    </xf>
    <xf numFmtId="0" fontId="15" fillId="0" borderId="0" xfId="0" applyFont="1" applyBorder="1"/>
    <xf numFmtId="0" fontId="0" fillId="0" borderId="13" xfId="0" applyBorder="1"/>
    <xf numFmtId="49" fontId="15" fillId="0" borderId="12" xfId="0" applyNumberFormat="1" applyFont="1" applyFill="1" applyBorder="1" applyAlignment="1">
      <alignment horizontal="left" vertical="center"/>
    </xf>
    <xf numFmtId="0" fontId="0" fillId="0" borderId="0" xfId="0" applyNumberFormat="1" applyBorder="1" applyAlignment="1">
      <alignment horizontal="right"/>
    </xf>
    <xf numFmtId="0" fontId="0" fillId="4" borderId="0" xfId="0" applyFill="1"/>
    <xf numFmtId="49" fontId="14" fillId="4" borderId="0" xfId="0" applyNumberFormat="1" applyFont="1" applyFill="1" applyAlignment="1">
      <alignment horizontal="center" vertical="center"/>
    </xf>
    <xf numFmtId="0" fontId="24" fillId="4" borderId="0" xfId="0" applyFont="1" applyFill="1" applyAlignment="1">
      <alignment horizontal="left" vertical="center"/>
    </xf>
    <xf numFmtId="1" fontId="15" fillId="2" borderId="4" xfId="0" applyNumberFormat="1" applyFont="1" applyFill="1" applyBorder="1" applyAlignment="1">
      <alignment horizontal="right" vertical="center"/>
    </xf>
    <xf numFmtId="49" fontId="14" fillId="4" borderId="0" xfId="0" applyNumberFormat="1" applyFont="1" applyFill="1" applyAlignment="1">
      <alignment horizontal="center" vertical="center"/>
    </xf>
    <xf numFmtId="0" fontId="0" fillId="0" borderId="18" xfId="0" applyBorder="1"/>
    <xf numFmtId="49" fontId="15" fillId="0" borderId="8" xfId="0" applyNumberFormat="1" applyFont="1" applyFill="1" applyBorder="1" applyAlignment="1">
      <alignment horizontal="left" vertical="center"/>
    </xf>
    <xf numFmtId="0" fontId="2" fillId="0" borderId="13" xfId="0" applyFont="1" applyBorder="1"/>
    <xf numFmtId="49" fontId="15" fillId="2" borderId="4" xfId="0" applyNumberFormat="1" applyFont="1" applyFill="1" applyBorder="1" applyAlignment="1">
      <alignment horizontal="right" vertical="center"/>
    </xf>
    <xf numFmtId="49" fontId="14" fillId="4" borderId="0" xfId="0" applyNumberFormat="1" applyFont="1" applyFill="1" applyAlignment="1">
      <alignment horizontal="center" vertical="center"/>
    </xf>
    <xf numFmtId="0" fontId="14" fillId="4" borderId="0" xfId="0" applyFont="1" applyFill="1" applyAlignment="1">
      <alignment horizontal="left" vertical="center"/>
    </xf>
    <xf numFmtId="0" fontId="14" fillId="4" borderId="0" xfId="0" applyFont="1" applyFill="1" applyAlignment="1">
      <alignment horizontal="left" vertical="center"/>
    </xf>
    <xf numFmtId="49" fontId="14" fillId="4" borderId="0" xfId="0" applyNumberFormat="1" applyFont="1" applyFill="1" applyAlignment="1">
      <alignment horizontal="center" vertical="center"/>
    </xf>
    <xf numFmtId="1" fontId="14" fillId="2" borderId="13" xfId="0" applyNumberFormat="1" applyFont="1" applyFill="1" applyBorder="1" applyAlignment="1">
      <alignment horizontal="right" vertical="center"/>
    </xf>
    <xf numFmtId="0" fontId="22" fillId="2" borderId="0" xfId="0" applyFont="1" applyFill="1" applyAlignment="1">
      <alignment horizontal="center"/>
    </xf>
    <xf numFmtId="49" fontId="22" fillId="2" borderId="0" xfId="0" applyNumberFormat="1" applyFont="1" applyFill="1" applyAlignment="1">
      <alignment horizontal="center" vertical="center"/>
    </xf>
    <xf numFmtId="0" fontId="14" fillId="2" borderId="0" xfId="0" applyNumberFormat="1" applyFont="1" applyFill="1"/>
    <xf numFmtId="0" fontId="14" fillId="0" borderId="0" xfId="0" applyNumberFormat="1" applyFont="1" applyFill="1" applyAlignment="1">
      <alignment horizontal="right" vertical="center"/>
    </xf>
    <xf numFmtId="49" fontId="14" fillId="2" borderId="4" xfId="0" applyNumberFormat="1" applyFont="1" applyFill="1" applyBorder="1" applyAlignment="1">
      <alignment horizontal="right" vertical="center"/>
    </xf>
    <xf numFmtId="1" fontId="15" fillId="0" borderId="0" xfId="0" applyNumberFormat="1" applyFont="1" applyFill="1" applyBorder="1" applyAlignment="1">
      <alignment horizontal="right" vertical="center"/>
    </xf>
    <xf numFmtId="0" fontId="18" fillId="2" borderId="0" xfId="0" applyFont="1" applyFill="1" applyBorder="1" applyAlignment="1">
      <alignment vertical="center"/>
    </xf>
    <xf numFmtId="0" fontId="30" fillId="0" borderId="21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30" fillId="0" borderId="17" xfId="0" applyFont="1" applyBorder="1" applyAlignment="1">
      <alignment horizontal="left" vertical="center"/>
    </xf>
    <xf numFmtId="2" fontId="30" fillId="0" borderId="16" xfId="0" applyNumberFormat="1" applyFont="1" applyFill="1" applyBorder="1" applyAlignment="1">
      <alignment horizontal="center" vertical="center"/>
    </xf>
    <xf numFmtId="1" fontId="30" fillId="0" borderId="17" xfId="0" applyNumberFormat="1" applyFont="1" applyBorder="1" applyAlignment="1">
      <alignment horizontal="center" vertical="center"/>
    </xf>
    <xf numFmtId="0" fontId="30" fillId="0" borderId="17" xfId="0" quotePrefix="1" applyFont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1" fontId="31" fillId="0" borderId="21" xfId="0" applyNumberFormat="1" applyFont="1" applyBorder="1" applyAlignment="1">
      <alignment horizontal="center" vertical="center"/>
    </xf>
    <xf numFmtId="1" fontId="30" fillId="0" borderId="21" xfId="0" applyNumberFormat="1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/>
    </xf>
    <xf numFmtId="49" fontId="14" fillId="4" borderId="0" xfId="0" applyNumberFormat="1" applyFont="1" applyFill="1" applyAlignment="1">
      <alignment horizontal="center" vertical="center"/>
    </xf>
    <xf numFmtId="0" fontId="14" fillId="4" borderId="0" xfId="0" applyFont="1" applyFill="1" applyAlignment="1">
      <alignment horizontal="left"/>
    </xf>
    <xf numFmtId="0" fontId="14" fillId="4" borderId="0" xfId="0" applyFont="1" applyFill="1" applyAlignment="1">
      <alignment horizontal="right"/>
    </xf>
    <xf numFmtId="0" fontId="15" fillId="4" borderId="0" xfId="0" applyFont="1" applyFill="1"/>
    <xf numFmtId="49" fontId="14" fillId="4" borderId="0" xfId="0" applyNumberFormat="1" applyFont="1" applyFill="1" applyAlignment="1">
      <alignment horizontal="right" vertical="center"/>
    </xf>
    <xf numFmtId="1" fontId="14" fillId="4" borderId="0" xfId="0" applyNumberFormat="1" applyFont="1" applyFill="1" applyAlignment="1">
      <alignment horizontal="center"/>
    </xf>
    <xf numFmtId="49" fontId="14" fillId="4" borderId="0" xfId="0" applyNumberFormat="1" applyFont="1" applyFill="1" applyAlignment="1">
      <alignment horizontal="left" vertical="center"/>
    </xf>
    <xf numFmtId="1" fontId="14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left"/>
    </xf>
    <xf numFmtId="0" fontId="17" fillId="4" borderId="0" xfId="0" applyFont="1" applyFill="1" applyAlignment="1">
      <alignment horizontal="left"/>
    </xf>
    <xf numFmtId="0" fontId="17" fillId="4" borderId="0" xfId="0" applyFont="1" applyFill="1" applyAlignment="1">
      <alignment horizontal="right"/>
    </xf>
    <xf numFmtId="49" fontId="17" fillId="4" borderId="0" xfId="0" applyNumberFormat="1" applyFont="1" applyFill="1" applyAlignment="1">
      <alignment horizontal="center" vertical="center"/>
    </xf>
    <xf numFmtId="0" fontId="14" fillId="0" borderId="0" xfId="0" applyFont="1" applyFill="1"/>
    <xf numFmtId="49" fontId="28" fillId="0" borderId="0" xfId="0" applyNumberFormat="1" applyFont="1" applyFill="1" applyAlignment="1">
      <alignment horizontal="center" vertical="top" wrapText="1"/>
    </xf>
    <xf numFmtId="0" fontId="28" fillId="0" borderId="0" xfId="0" applyFont="1" applyFill="1" applyAlignment="1">
      <alignment horizontal="justify" vertical="center" wrapText="1"/>
    </xf>
    <xf numFmtId="1" fontId="28" fillId="0" borderId="0" xfId="0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center" vertical="center"/>
    </xf>
    <xf numFmtId="0" fontId="28" fillId="0" borderId="0" xfId="0" applyNumberFormat="1" applyFont="1" applyFill="1" applyAlignment="1">
      <alignment horizontal="right" vertical="center"/>
    </xf>
    <xf numFmtId="49" fontId="28" fillId="0" borderId="0" xfId="0" applyNumberFormat="1" applyFont="1" applyFill="1" applyAlignment="1">
      <alignment horizontal="center" vertical="top"/>
    </xf>
    <xf numFmtId="0" fontId="28" fillId="0" borderId="0" xfId="0" applyFont="1" applyFill="1" applyAlignment="1">
      <alignment horizontal="left" vertical="center" wrapText="1"/>
    </xf>
    <xf numFmtId="2" fontId="28" fillId="0" borderId="0" xfId="0" applyNumberFormat="1" applyFont="1" applyFill="1" applyAlignment="1">
      <alignment horizontal="right" vertical="center"/>
    </xf>
    <xf numFmtId="0" fontId="28" fillId="0" borderId="0" xfId="0" applyFont="1" applyFill="1"/>
    <xf numFmtId="2" fontId="28" fillId="0" borderId="0" xfId="0" applyNumberFormat="1" applyFont="1" applyFill="1" applyAlignment="1">
      <alignment horizontal="center" vertical="center" wrapText="1"/>
    </xf>
    <xf numFmtId="1" fontId="28" fillId="0" borderId="0" xfId="0" applyNumberFormat="1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justify" vertical="top" wrapText="1"/>
    </xf>
    <xf numFmtId="0" fontId="28" fillId="0" borderId="0" xfId="0" applyNumberFormat="1" applyFont="1" applyFill="1" applyAlignment="1">
      <alignment horizontal="center" vertical="center" wrapText="1"/>
    </xf>
    <xf numFmtId="1" fontId="28" fillId="0" borderId="0" xfId="0" applyNumberFormat="1" applyFont="1" applyFill="1" applyAlignment="1">
      <alignment horizontal="right" vertical="center" wrapText="1"/>
    </xf>
    <xf numFmtId="0" fontId="28" fillId="0" borderId="0" xfId="0" applyFont="1" applyFill="1" applyAlignment="1">
      <alignment vertical="top" wrapText="1"/>
    </xf>
    <xf numFmtId="0" fontId="28" fillId="0" borderId="0" xfId="0" applyFont="1" applyFill="1" applyAlignment="1">
      <alignment horizontal="right" vertical="center"/>
    </xf>
    <xf numFmtId="2" fontId="28" fillId="0" borderId="0" xfId="0" applyNumberFormat="1" applyFont="1" applyFill="1" applyAlignment="1">
      <alignment horizontal="right" vertical="center" wrapText="1"/>
    </xf>
    <xf numFmtId="49" fontId="28" fillId="0" borderId="0" xfId="0" applyNumberFormat="1" applyFont="1" applyFill="1" applyAlignment="1">
      <alignment horizontal="right" vertical="center" wrapText="1"/>
    </xf>
    <xf numFmtId="0" fontId="28" fillId="0" borderId="0" xfId="0" applyFont="1" applyFill="1" applyAlignment="1">
      <alignment vertical="center" wrapText="1"/>
    </xf>
    <xf numFmtId="0" fontId="28" fillId="0" borderId="0" xfId="0" applyFont="1" applyFill="1" applyAlignment="1">
      <alignment horizontal="right" vertical="center" wrapText="1"/>
    </xf>
    <xf numFmtId="0" fontId="28" fillId="0" borderId="0" xfId="0" applyNumberFormat="1" applyFont="1" applyFill="1" applyAlignment="1">
      <alignment horizontal="right" vertical="center" wrapText="1"/>
    </xf>
    <xf numFmtId="0" fontId="0" fillId="0" borderId="0" xfId="0" applyFill="1" applyAlignment="1">
      <alignment horizontal="justify" vertical="top" wrapText="1"/>
    </xf>
    <xf numFmtId="0" fontId="14" fillId="0" borderId="0" xfId="0" applyFont="1" applyFill="1" applyAlignment="1">
      <alignment horizontal="justify" vertical="top" wrapText="1"/>
    </xf>
    <xf numFmtId="1" fontId="14" fillId="0" borderId="0" xfId="0" applyNumberFormat="1" applyFont="1" applyFill="1" applyAlignment="1">
      <alignment horizontal="right" vertical="center" wrapText="1"/>
    </xf>
    <xf numFmtId="0" fontId="14" fillId="0" borderId="0" xfId="0" applyFont="1" applyFill="1" applyAlignment="1">
      <alignment horizontal="center" vertical="center" wrapText="1"/>
    </xf>
    <xf numFmtId="1" fontId="14" fillId="0" borderId="0" xfId="0" applyNumberFormat="1" applyFont="1" applyFill="1" applyAlignment="1">
      <alignment horizontal="center" vertical="center" wrapText="1"/>
    </xf>
    <xf numFmtId="49" fontId="0" fillId="0" borderId="0" xfId="0" applyNumberFormat="1" applyFill="1"/>
    <xf numFmtId="0" fontId="28" fillId="0" borderId="0" xfId="0" applyFont="1" applyFill="1" applyAlignment="1">
      <alignment horizontal="center" vertical="top"/>
    </xf>
    <xf numFmtId="0" fontId="28" fillId="0" borderId="22" xfId="0" applyFont="1" applyFill="1" applyBorder="1" applyAlignment="1">
      <alignment horizontal="center" vertical="top"/>
    </xf>
    <xf numFmtId="0" fontId="12" fillId="2" borderId="0" xfId="0" applyFont="1" applyFill="1" applyBorder="1" applyAlignment="1">
      <alignment horizontal="left" vertical="center"/>
    </xf>
    <xf numFmtId="1" fontId="12" fillId="2" borderId="23" xfId="0" applyNumberFormat="1" applyFont="1" applyFill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2" fontId="12" fillId="2" borderId="16" xfId="0" applyNumberFormat="1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 wrapText="1"/>
    </xf>
    <xf numFmtId="1" fontId="2" fillId="2" borderId="17" xfId="0" applyNumberFormat="1" applyFont="1" applyFill="1" applyBorder="1" applyAlignment="1">
      <alignment vertical="center"/>
    </xf>
    <xf numFmtId="1" fontId="12" fillId="2" borderId="9" xfId="0" applyNumberFormat="1" applyFont="1" applyFill="1" applyBorder="1" applyAlignment="1">
      <alignment horizontal="center" vertical="center"/>
    </xf>
    <xf numFmtId="164" fontId="12" fillId="0" borderId="16" xfId="0" applyNumberFormat="1" applyFont="1" applyBorder="1" applyAlignment="1">
      <alignment horizontal="center" vertical="center" wrapText="1"/>
    </xf>
    <xf numFmtId="1" fontId="12" fillId="2" borderId="10" xfId="0" applyNumberFormat="1" applyFont="1" applyFill="1" applyBorder="1" applyAlignment="1">
      <alignment horizontal="center" vertical="center"/>
    </xf>
    <xf numFmtId="49" fontId="12" fillId="2" borderId="16" xfId="0" applyNumberFormat="1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 vertical="center"/>
    </xf>
    <xf numFmtId="164" fontId="12" fillId="2" borderId="16" xfId="0" applyNumberFormat="1" applyFont="1" applyFill="1" applyBorder="1" applyAlignment="1">
      <alignment horizontal="center" vertical="center"/>
    </xf>
    <xf numFmtId="0" fontId="12" fillId="2" borderId="0" xfId="2" applyNumberFormat="1" applyFont="1" applyFill="1" applyBorder="1" applyAlignment="1">
      <alignment horizontal="center" vertical="center"/>
    </xf>
    <xf numFmtId="1" fontId="12" fillId="2" borderId="0" xfId="0" applyNumberFormat="1" applyFont="1" applyFill="1" applyBorder="1" applyAlignment="1">
      <alignment horizontal="left" vertical="center"/>
    </xf>
    <xf numFmtId="1" fontId="12" fillId="2" borderId="18" xfId="0" applyNumberFormat="1" applyFont="1" applyFill="1" applyBorder="1" applyAlignment="1">
      <alignment horizontal="right" vertical="center"/>
    </xf>
    <xf numFmtId="0" fontId="12" fillId="2" borderId="18" xfId="0" applyFont="1" applyFill="1" applyBorder="1" applyAlignment="1">
      <alignment horizontal="right" vertical="center"/>
    </xf>
    <xf numFmtId="49" fontId="15" fillId="0" borderId="0" xfId="0" applyNumberFormat="1" applyFont="1" applyFill="1" applyBorder="1" applyAlignment="1">
      <alignment horizontal="left"/>
    </xf>
    <xf numFmtId="0" fontId="15" fillId="0" borderId="9" xfId="0" applyFont="1" applyBorder="1" applyAlignment="1">
      <alignment horizontal="center"/>
    </xf>
    <xf numFmtId="49" fontId="28" fillId="0" borderId="0" xfId="0" applyNumberFormat="1" applyFont="1" applyFill="1" applyBorder="1" applyAlignment="1">
      <alignment horizontal="center" vertical="top"/>
    </xf>
    <xf numFmtId="0" fontId="15" fillId="0" borderId="0" xfId="0" applyFont="1" applyBorder="1" applyAlignment="1">
      <alignment vertical="center" wrapText="1"/>
    </xf>
    <xf numFmtId="0" fontId="0" fillId="0" borderId="0" xfId="0" applyFill="1" applyBorder="1"/>
    <xf numFmtId="49" fontId="15" fillId="0" borderId="0" xfId="0" applyNumberFormat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right" vertical="center"/>
    </xf>
    <xf numFmtId="0" fontId="0" fillId="0" borderId="0" xfId="0" applyBorder="1" applyAlignment="1">
      <alignment horizontal="right"/>
    </xf>
    <xf numFmtId="1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vertical="center"/>
    </xf>
    <xf numFmtId="1" fontId="15" fillId="0" borderId="0" xfId="0" applyNumberFormat="1" applyFont="1" applyBorder="1" applyAlignment="1"/>
    <xf numFmtId="0" fontId="15" fillId="0" borderId="0" xfId="0" applyNumberFormat="1" applyFont="1" applyBorder="1" applyAlignment="1"/>
    <xf numFmtId="0" fontId="26" fillId="0" borderId="0" xfId="1" applyNumberFormat="1" applyFont="1" applyBorder="1" applyAlignment="1"/>
    <xf numFmtId="49" fontId="15" fillId="0" borderId="18" xfId="0" applyNumberFormat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center" vertical="center"/>
    </xf>
    <xf numFmtId="0" fontId="26" fillId="0" borderId="10" xfId="1" applyNumberFormat="1" applyFont="1" applyBorder="1" applyAlignment="1"/>
    <xf numFmtId="0" fontId="14" fillId="0" borderId="11" xfId="0" applyFont="1" applyFill="1" applyBorder="1" applyAlignment="1">
      <alignment horizontal="center" vertical="center"/>
    </xf>
    <xf numFmtId="49" fontId="15" fillId="0" borderId="13" xfId="0" applyNumberFormat="1" applyFont="1" applyFill="1" applyBorder="1" applyAlignment="1">
      <alignment horizontal="center" vertical="center"/>
    </xf>
    <xf numFmtId="49" fontId="14" fillId="0" borderId="12" xfId="0" applyNumberFormat="1" applyFont="1" applyFill="1" applyBorder="1" applyAlignment="1">
      <alignment horizontal="center" vertical="center"/>
    </xf>
    <xf numFmtId="49" fontId="15" fillId="0" borderId="7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49" fontId="15" fillId="0" borderId="9" xfId="0" applyNumberFormat="1" applyFont="1" applyFill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9" fillId="0" borderId="0" xfId="0" applyFont="1" applyFill="1" applyAlignment="1">
      <alignment horizontal="justify" vertical="top" wrapText="1"/>
    </xf>
    <xf numFmtId="0" fontId="28" fillId="0" borderId="0" xfId="0" applyFont="1" applyAlignment="1">
      <alignment horizontal="justify" vertical="top" wrapText="1"/>
    </xf>
    <xf numFmtId="1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2" fontId="28" fillId="0" borderId="0" xfId="0" applyNumberFormat="1" applyFont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0" fillId="0" borderId="0" xfId="0" applyFont="1" applyFill="1"/>
    <xf numFmtId="0" fontId="28" fillId="0" borderId="0" xfId="0" applyFont="1"/>
    <xf numFmtId="1" fontId="28" fillId="0" borderId="0" xfId="0" applyNumberFormat="1" applyFont="1" applyAlignment="1">
      <alignment horizontal="right" vertical="center" wrapText="1"/>
    </xf>
    <xf numFmtId="1" fontId="15" fillId="0" borderId="0" xfId="0" applyNumberFormat="1" applyFont="1" applyFill="1" applyBorder="1" applyAlignment="1">
      <alignment horizontal="right" vertical="center"/>
    </xf>
    <xf numFmtId="49" fontId="15" fillId="0" borderId="0" xfId="0" applyNumberFormat="1" applyFont="1" applyFill="1" applyAlignment="1">
      <alignment horizontal="center" vertical="center"/>
    </xf>
    <xf numFmtId="1" fontId="1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13" fillId="0" borderId="0" xfId="0" applyFont="1" applyFill="1"/>
    <xf numFmtId="0" fontId="12" fillId="0" borderId="0" xfId="0" applyFont="1" applyFill="1"/>
    <xf numFmtId="0" fontId="14" fillId="0" borderId="0" xfId="0" applyFont="1" applyFill="1" applyAlignment="1">
      <alignment horizontal="center"/>
    </xf>
    <xf numFmtId="0" fontId="0" fillId="0" borderId="0" xfId="0" applyFill="1" applyAlignment="1">
      <alignment horizontal="left" vertical="justify" wrapText="1"/>
    </xf>
    <xf numFmtId="0" fontId="31" fillId="0" borderId="21" xfId="0" applyFont="1" applyBorder="1" applyAlignment="1">
      <alignment horizontal="center" vertical="center"/>
    </xf>
    <xf numFmtId="0" fontId="30" fillId="0" borderId="21" xfId="0" applyFont="1" applyBorder="1" applyAlignment="1">
      <alignment horizontal="right" vertical="center"/>
    </xf>
    <xf numFmtId="0" fontId="30" fillId="0" borderId="19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0" fontId="30" fillId="0" borderId="29" xfId="0" applyFont="1" applyBorder="1" applyAlignment="1">
      <alignment horizontal="center" vertical="center"/>
    </xf>
    <xf numFmtId="0" fontId="30" fillId="0" borderId="30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2" fillId="0" borderId="0" xfId="0" applyFont="1" applyAlignment="1">
      <alignment horizontal="center"/>
    </xf>
    <xf numFmtId="0" fontId="33" fillId="0" borderId="0" xfId="0" applyFont="1" applyAlignment="1">
      <alignment horizontal="right" vertical="center"/>
    </xf>
    <xf numFmtId="0" fontId="32" fillId="0" borderId="0" xfId="0" applyFont="1" applyAlignment="1">
      <alignment horizontal="left" wrapText="1"/>
    </xf>
    <xf numFmtId="0" fontId="32" fillId="0" borderId="0" xfId="0" applyFont="1" applyAlignment="1">
      <alignment horizontal="left"/>
    </xf>
    <xf numFmtId="0" fontId="30" fillId="0" borderId="24" xfId="0" applyFont="1" applyBorder="1" applyAlignment="1">
      <alignment horizontal="center" vertical="center"/>
    </xf>
    <xf numFmtId="0" fontId="30" fillId="0" borderId="25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30" fillId="0" borderId="21" xfId="0" applyFont="1" applyBorder="1" applyAlignment="1">
      <alignment horizontal="center"/>
    </xf>
    <xf numFmtId="0" fontId="30" fillId="0" borderId="26" xfId="0" applyFont="1" applyBorder="1" applyAlignment="1">
      <alignment horizontal="right" vertical="center"/>
    </xf>
    <xf numFmtId="0" fontId="30" fillId="0" borderId="2" xfId="0" applyFont="1" applyBorder="1" applyAlignment="1">
      <alignment horizontal="right" vertical="center"/>
    </xf>
    <xf numFmtId="0" fontId="30" fillId="0" borderId="3" xfId="0" applyFont="1" applyBorder="1" applyAlignment="1">
      <alignment horizontal="right" vertical="center"/>
    </xf>
    <xf numFmtId="0" fontId="14" fillId="0" borderId="0" xfId="0" applyFont="1" applyAlignment="1">
      <alignment horizontal="center"/>
    </xf>
    <xf numFmtId="0" fontId="26" fillId="0" borderId="11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13" xfId="1" applyNumberFormat="1" applyFont="1" applyBorder="1" applyAlignment="1">
      <alignment horizontal="right"/>
    </xf>
    <xf numFmtId="0" fontId="15" fillId="0" borderId="7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1" fontId="15" fillId="0" borderId="18" xfId="0" applyNumberFormat="1" applyFont="1" applyBorder="1" applyAlignment="1">
      <alignment horizontal="right"/>
    </xf>
    <xf numFmtId="0" fontId="15" fillId="0" borderId="18" xfId="0" applyNumberFormat="1" applyFont="1" applyBorder="1" applyAlignment="1">
      <alignment horizontal="right"/>
    </xf>
    <xf numFmtId="0" fontId="15" fillId="0" borderId="9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1" fontId="15" fillId="0" borderId="0" xfId="0" applyNumberFormat="1" applyFont="1" applyFill="1" applyBorder="1" applyAlignment="1">
      <alignment horizontal="right" vertical="center"/>
    </xf>
    <xf numFmtId="0" fontId="15" fillId="0" borderId="11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1" fontId="15" fillId="0" borderId="13" xfId="0" applyNumberFormat="1" applyFont="1" applyFill="1" applyBorder="1" applyAlignment="1">
      <alignment horizontal="right" vertical="center"/>
    </xf>
    <xf numFmtId="0" fontId="15" fillId="0" borderId="13" xfId="0" applyNumberFormat="1" applyFont="1" applyFill="1" applyBorder="1" applyAlignment="1">
      <alignment horizontal="right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right" vertical="center"/>
    </xf>
    <xf numFmtId="0" fontId="15" fillId="0" borderId="4" xfId="0" applyFont="1" applyBorder="1" applyAlignment="1">
      <alignment horizontal="center"/>
    </xf>
    <xf numFmtId="0" fontId="26" fillId="0" borderId="13" xfId="0" applyFont="1" applyBorder="1" applyAlignment="1">
      <alignment horizontal="right"/>
    </xf>
    <xf numFmtId="0" fontId="15" fillId="0" borderId="2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0" fillId="0" borderId="0" xfId="0" applyFill="1" applyAlignment="1">
      <alignment horizontal="left" vertical="justify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>
      <alignment horizontal="left"/>
    </xf>
    <xf numFmtId="49" fontId="15" fillId="0" borderId="4" xfId="0" applyNumberFormat="1" applyFont="1" applyFill="1" applyBorder="1" applyAlignment="1">
      <alignment horizontal="left"/>
    </xf>
    <xf numFmtId="49" fontId="15" fillId="0" borderId="6" xfId="0" applyNumberFormat="1" applyFont="1" applyFill="1" applyBorder="1" applyAlignment="1">
      <alignment horizontal="left"/>
    </xf>
    <xf numFmtId="49" fontId="15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" fillId="0" borderId="2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horizontal="right" vertical="center"/>
    </xf>
    <xf numFmtId="0" fontId="2" fillId="0" borderId="2" xfId="0" applyFont="1" applyFill="1" applyBorder="1" applyAlignment="1">
      <alignment horizontal="left"/>
    </xf>
    <xf numFmtId="1" fontId="15" fillId="0" borderId="18" xfId="0" applyNumberFormat="1" applyFont="1" applyFill="1" applyBorder="1" applyAlignment="1">
      <alignment horizontal="right"/>
    </xf>
    <xf numFmtId="0" fontId="15" fillId="0" borderId="18" xfId="0" applyNumberFormat="1" applyFont="1" applyFill="1" applyBorder="1" applyAlignment="1">
      <alignment horizontal="right"/>
    </xf>
    <xf numFmtId="1" fontId="15" fillId="0" borderId="0" xfId="0" applyNumberFormat="1" applyFont="1" applyFill="1" applyBorder="1" applyAlignment="1">
      <alignment horizontal="right"/>
    </xf>
    <xf numFmtId="0" fontId="15" fillId="0" borderId="0" xfId="0" applyNumberFormat="1" applyFont="1" applyFill="1" applyBorder="1" applyAlignment="1">
      <alignment horizontal="right"/>
    </xf>
    <xf numFmtId="0" fontId="15" fillId="0" borderId="18" xfId="0" applyFont="1" applyBorder="1" applyAlignment="1">
      <alignment horizontal="right"/>
    </xf>
    <xf numFmtId="0" fontId="3" fillId="2" borderId="26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3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10" fillId="2" borderId="35" xfId="0" applyFont="1" applyFill="1" applyBorder="1" applyAlignment="1">
      <alignment horizontal="center" vertical="center"/>
    </xf>
    <xf numFmtId="0" fontId="10" fillId="2" borderId="36" xfId="0" applyFont="1" applyFill="1" applyBorder="1" applyAlignment="1">
      <alignment horizontal="center" vertical="center"/>
    </xf>
    <xf numFmtId="0" fontId="10" fillId="2" borderId="37" xfId="0" applyFont="1" applyFill="1" applyBorder="1" applyAlignment="1">
      <alignment horizontal="center" vertical="center"/>
    </xf>
    <xf numFmtId="0" fontId="10" fillId="2" borderId="38" xfId="0" applyFont="1" applyFill="1" applyBorder="1" applyAlignment="1">
      <alignment horizontal="center" vertical="center"/>
    </xf>
    <xf numFmtId="0" fontId="10" fillId="2" borderId="3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18" fillId="2" borderId="40" xfId="0" applyFont="1" applyFill="1" applyBorder="1" applyAlignment="1">
      <alignment vertical="center"/>
    </xf>
    <xf numFmtId="0" fontId="18" fillId="2" borderId="41" xfId="0" applyFont="1" applyFill="1" applyBorder="1" applyAlignment="1">
      <alignment vertical="center"/>
    </xf>
    <xf numFmtId="0" fontId="10" fillId="2" borderId="42" xfId="0" applyFont="1" applyFill="1" applyBorder="1" applyAlignment="1">
      <alignment horizontal="center" vertical="center"/>
    </xf>
    <xf numFmtId="0" fontId="10" fillId="2" borderId="43" xfId="0" applyFont="1" applyFill="1" applyBorder="1" applyAlignment="1">
      <alignment horizontal="center" vertical="center"/>
    </xf>
    <xf numFmtId="0" fontId="10" fillId="2" borderId="44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/>
    </xf>
    <xf numFmtId="0" fontId="14" fillId="0" borderId="0" xfId="0" applyFont="1" applyAlignment="1">
      <alignment horizontal="left" vertical="center"/>
    </xf>
    <xf numFmtId="0" fontId="15" fillId="4" borderId="5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6" xfId="0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/>
    </xf>
    <xf numFmtId="49" fontId="14" fillId="4" borderId="0" xfId="0" applyNumberFormat="1" applyFont="1" applyFill="1" applyAlignment="1">
      <alignment horizontal="center" vertical="center"/>
    </xf>
    <xf numFmtId="49" fontId="14" fillId="4" borderId="0" xfId="0" applyNumberFormat="1" applyFont="1" applyFill="1" applyAlignment="1">
      <alignment horizontal="right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2" fontId="10" fillId="2" borderId="11" xfId="0" applyNumberFormat="1" applyFont="1" applyFill="1" applyBorder="1" applyAlignment="1">
      <alignment horizontal="center" vertical="center"/>
    </xf>
    <xf numFmtId="2" fontId="10" fillId="2" borderId="12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2" fontId="10" fillId="2" borderId="5" xfId="0" applyNumberFormat="1" applyFont="1" applyFill="1" applyBorder="1" applyAlignment="1">
      <alignment horizontal="center" vertical="center"/>
    </xf>
    <xf numFmtId="2" fontId="10" fillId="2" borderId="6" xfId="0" applyNumberFormat="1" applyFont="1" applyFill="1" applyBorder="1" applyAlignment="1">
      <alignment horizontal="center" vertical="center"/>
    </xf>
    <xf numFmtId="165" fontId="10" fillId="2" borderId="5" xfId="0" applyNumberFormat="1" applyFont="1" applyFill="1" applyBorder="1" applyAlignment="1">
      <alignment horizontal="center" vertical="center"/>
    </xf>
    <xf numFmtId="165" fontId="10" fillId="2" borderId="6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/>
    </xf>
    <xf numFmtId="2" fontId="10" fillId="2" borderId="7" xfId="0" applyNumberFormat="1" applyFont="1" applyFill="1" applyBorder="1" applyAlignment="1">
      <alignment horizontal="center" vertical="center"/>
    </xf>
    <xf numFmtId="2" fontId="10" fillId="2" borderId="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" fontId="0" fillId="2" borderId="0" xfId="0" applyNumberFormat="1" applyFill="1" applyAlignment="1">
      <alignment horizontal="center" vertical="center"/>
    </xf>
    <xf numFmtId="0" fontId="3" fillId="4" borderId="26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1" fontId="12" fillId="2" borderId="4" xfId="0" applyNumberFormat="1" applyFont="1" applyFill="1" applyBorder="1" applyAlignment="1">
      <alignment horizontal="right" vertical="center"/>
    </xf>
    <xf numFmtId="0" fontId="12" fillId="2" borderId="4" xfId="0" applyNumberFormat="1" applyFont="1" applyFill="1" applyBorder="1" applyAlignment="1">
      <alignment horizontal="right" vertical="center"/>
    </xf>
    <xf numFmtId="1" fontId="0" fillId="0" borderId="5" xfId="0" applyNumberFormat="1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12" fillId="2" borderId="0" xfId="0" applyFont="1" applyFill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9" fillId="3" borderId="26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2" fillId="2" borderId="51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116</xdr:row>
      <xdr:rowOff>0</xdr:rowOff>
    </xdr:from>
    <xdr:to>
      <xdr:col>1</xdr:col>
      <xdr:colOff>1790700</xdr:colOff>
      <xdr:row>117</xdr:row>
      <xdr:rowOff>123825</xdr:rowOff>
    </xdr:to>
    <xdr:sp macro="" textlink="">
      <xdr:nvSpPr>
        <xdr:cNvPr id="2" name="Rectangle 2"/>
        <xdr:cNvSpPr>
          <a:spLocks noChangeArrowheads="1"/>
        </xdr:cNvSpPr>
      </xdr:nvSpPr>
      <xdr:spPr bwMode="auto">
        <a:xfrm>
          <a:off x="638175" y="18545175"/>
          <a:ext cx="15621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en-US" sz="1400" b="1" i="0" strike="noStrike">
              <a:solidFill>
                <a:srgbClr val="000000"/>
              </a:solidFill>
              <a:latin typeface="Arial"/>
              <a:cs typeface="Arial"/>
            </a:rPr>
            <a:t>CONTRACTOR</a:t>
          </a:r>
        </a:p>
      </xdr:txBody>
    </xdr:sp>
    <xdr:clientData/>
  </xdr:twoCellAnchor>
  <xdr:twoCellAnchor>
    <xdr:from>
      <xdr:col>4</xdr:col>
      <xdr:colOff>260538</xdr:colOff>
      <xdr:row>114</xdr:row>
      <xdr:rowOff>151840</xdr:rowOff>
    </xdr:from>
    <xdr:to>
      <xdr:col>7</xdr:col>
      <xdr:colOff>71158</xdr:colOff>
      <xdr:row>116</xdr:row>
      <xdr:rowOff>235324</xdr:rowOff>
    </xdr:to>
    <xdr:sp macro="" textlink="">
      <xdr:nvSpPr>
        <xdr:cNvPr id="3" name="Rectangle 3"/>
        <xdr:cNvSpPr>
          <a:spLocks noChangeArrowheads="1"/>
        </xdr:cNvSpPr>
      </xdr:nvSpPr>
      <xdr:spPr bwMode="auto">
        <a:xfrm>
          <a:off x="5695391" y="22328281"/>
          <a:ext cx="2018179" cy="5765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EXECUTIVE ENGINEER</a:t>
          </a:r>
        </a:p>
        <a:p>
          <a:pPr algn="ctr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BUILDINGS DIVISION</a:t>
          </a:r>
        </a:p>
        <a:p>
          <a:pPr algn="ctr" rtl="1">
            <a:defRPr sz="1000"/>
          </a:pPr>
          <a:r>
            <a:rPr lang="en-US" sz="1100" b="1" i="0" strike="noStrike">
              <a:solidFill>
                <a:srgbClr val="000000"/>
              </a:solidFill>
              <a:latin typeface="Arial"/>
              <a:cs typeface="Arial"/>
            </a:rPr>
            <a:t>T.M.KHAN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IR%20M%20KHOWAJA%20CARTAG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.Abstract"/>
      <sheetName val="Part C Abstract"/>
      <sheetName val="Part A Abstract Sheet"/>
      <sheetName val="Measurement Sheet"/>
      <sheetName val="Cartage Main Bldgs"/>
      <sheetName val="Cartage Paved CY wall"/>
      <sheetName val="Cartage Paved CY"/>
      <sheetName val="Part B W.S &amp; S.F"/>
      <sheetName val="Part D"/>
      <sheetName val="Lay out plan"/>
      <sheetName val="Lead chart"/>
      <sheetName val="Rate Analysis (R.A.A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CONSTRUCTION OF MATERNATY HOME AT  VILLAGE PIR MOHAMMAD KHOWAJA @ SHAH KAPOOR TALUKA BULRI SHAH KARIM DISTRICT TANDO MOHAMMAD KHAN (MAIN BUILDINGS)</v>
          </cell>
        </row>
        <row r="18">
          <cell r="E18">
            <v>23.13</v>
          </cell>
          <cell r="G18">
            <v>2106.92</v>
          </cell>
          <cell r="I18">
            <v>2432.52</v>
          </cell>
          <cell r="K18">
            <v>2530.1999999999998</v>
          </cell>
          <cell r="M18">
            <v>923.88</v>
          </cell>
          <cell r="O18">
            <v>1390.6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workbookViewId="0">
      <selection activeCell="C2" sqref="C2:I2"/>
    </sheetView>
  </sheetViews>
  <sheetFormatPr defaultRowHeight="12.75"/>
  <cols>
    <col min="2" max="2" width="19.85546875" customWidth="1"/>
    <col min="3" max="3" width="12.7109375" customWidth="1"/>
    <col min="5" max="5" width="15.85546875" customWidth="1"/>
    <col min="6" max="6" width="12.28515625" customWidth="1"/>
    <col min="8" max="8" width="13.42578125" customWidth="1"/>
  </cols>
  <sheetData>
    <row r="1" spans="1:9" ht="15.75">
      <c r="A1" s="287" t="s">
        <v>303</v>
      </c>
      <c r="B1" s="287"/>
      <c r="C1" s="287"/>
      <c r="D1" s="287"/>
      <c r="E1" s="287"/>
      <c r="F1" s="287"/>
      <c r="G1" s="287"/>
      <c r="H1" s="287"/>
      <c r="I1" s="287"/>
    </row>
    <row r="2" spans="1:9" ht="15.75">
      <c r="A2" s="288" t="s">
        <v>304</v>
      </c>
      <c r="B2" s="288"/>
      <c r="C2" s="289" t="s">
        <v>305</v>
      </c>
      <c r="D2" s="290"/>
      <c r="E2" s="290"/>
      <c r="F2" s="290"/>
      <c r="G2" s="290"/>
      <c r="H2" s="290"/>
      <c r="I2" s="290"/>
    </row>
    <row r="3" spans="1:9" ht="13.5" thickBot="1"/>
    <row r="4" spans="1:9" ht="16.5" thickBot="1">
      <c r="A4" s="291" t="s">
        <v>306</v>
      </c>
      <c r="B4" s="291" t="s">
        <v>307</v>
      </c>
      <c r="C4" s="293" t="s">
        <v>308</v>
      </c>
      <c r="D4" s="294"/>
      <c r="E4" s="295"/>
      <c r="F4" s="296" t="s">
        <v>309</v>
      </c>
      <c r="G4" s="296"/>
      <c r="H4" s="296"/>
      <c r="I4" s="291" t="s">
        <v>310</v>
      </c>
    </row>
    <row r="5" spans="1:9" ht="16.5" thickBot="1">
      <c r="A5" s="292"/>
      <c r="B5" s="292"/>
      <c r="C5" s="160" t="s">
        <v>311</v>
      </c>
      <c r="D5" s="160" t="s">
        <v>312</v>
      </c>
      <c r="E5" s="160" t="s">
        <v>67</v>
      </c>
      <c r="F5" s="160" t="s">
        <v>311</v>
      </c>
      <c r="G5" s="160" t="s">
        <v>312</v>
      </c>
      <c r="H5" s="160" t="s">
        <v>67</v>
      </c>
      <c r="I5" s="292"/>
    </row>
    <row r="6" spans="1:9" ht="23.25" customHeight="1">
      <c r="A6" s="161">
        <v>1</v>
      </c>
      <c r="B6" s="162" t="s">
        <v>313</v>
      </c>
      <c r="C6" s="161">
        <v>2608</v>
      </c>
      <c r="D6" s="161">
        <v>1780</v>
      </c>
      <c r="E6" s="161">
        <f>+C6*D6</f>
        <v>4642240</v>
      </c>
      <c r="F6" s="161">
        <v>2608</v>
      </c>
      <c r="G6" s="163" t="e">
        <f>H6/F6</f>
        <v>#REF!</v>
      </c>
      <c r="H6" s="164" t="e">
        <f>'G Abstract'!H20:I20</f>
        <v>#REF!</v>
      </c>
      <c r="I6" s="161"/>
    </row>
    <row r="7" spans="1:9" ht="25.5" customHeight="1">
      <c r="A7" s="161">
        <v>2</v>
      </c>
      <c r="B7" s="162" t="s">
        <v>314</v>
      </c>
      <c r="C7" s="161">
        <v>2608</v>
      </c>
      <c r="D7" s="161">
        <v>155</v>
      </c>
      <c r="E7" s="161">
        <f>+C7*D7</f>
        <v>404240</v>
      </c>
      <c r="F7" s="165" t="s">
        <v>315</v>
      </c>
      <c r="G7" s="165" t="s">
        <v>315</v>
      </c>
      <c r="H7" s="165" t="s">
        <v>315</v>
      </c>
      <c r="I7" s="161"/>
    </row>
    <row r="8" spans="1:9" ht="25.5" customHeight="1">
      <c r="A8" s="161">
        <v>3</v>
      </c>
      <c r="B8" s="162" t="s">
        <v>316</v>
      </c>
      <c r="C8" s="161">
        <v>2608</v>
      </c>
      <c r="D8" s="161">
        <v>140</v>
      </c>
      <c r="E8" s="161">
        <f>+C8*D8</f>
        <v>365120</v>
      </c>
      <c r="F8" s="165" t="s">
        <v>315</v>
      </c>
      <c r="G8" s="165" t="s">
        <v>315</v>
      </c>
      <c r="H8" s="165" t="s">
        <v>315</v>
      </c>
      <c r="I8" s="161"/>
    </row>
    <row r="9" spans="1:9" ht="24.75" customHeight="1">
      <c r="A9" s="161">
        <v>4</v>
      </c>
      <c r="B9" s="162" t="s">
        <v>317</v>
      </c>
      <c r="C9" s="161">
        <v>400</v>
      </c>
      <c r="D9" s="161">
        <v>1700</v>
      </c>
      <c r="E9" s="161">
        <f>+C9*D9</f>
        <v>680000</v>
      </c>
      <c r="F9" s="165" t="s">
        <v>315</v>
      </c>
      <c r="G9" s="165" t="s">
        <v>315</v>
      </c>
      <c r="H9" s="165" t="s">
        <v>315</v>
      </c>
      <c r="I9" s="161"/>
    </row>
    <row r="10" spans="1:9" ht="25.5" customHeight="1">
      <c r="A10" s="161">
        <v>5</v>
      </c>
      <c r="B10" s="162" t="s">
        <v>318</v>
      </c>
      <c r="C10" s="161" t="s">
        <v>319</v>
      </c>
      <c r="D10" s="165" t="s">
        <v>315</v>
      </c>
      <c r="E10" s="161">
        <v>50000</v>
      </c>
      <c r="F10" s="165" t="s">
        <v>315</v>
      </c>
      <c r="G10" s="165" t="s">
        <v>315</v>
      </c>
      <c r="H10" s="165" t="s">
        <v>315</v>
      </c>
      <c r="I10" s="161"/>
    </row>
    <row r="11" spans="1:9" ht="24.75" customHeight="1">
      <c r="A11" s="161">
        <v>6</v>
      </c>
      <c r="B11" s="162" t="s">
        <v>320</v>
      </c>
      <c r="C11" s="165" t="s">
        <v>315</v>
      </c>
      <c r="D11" s="165" t="s">
        <v>315</v>
      </c>
      <c r="E11" s="161">
        <v>811740</v>
      </c>
      <c r="F11" s="165" t="s">
        <v>315</v>
      </c>
      <c r="G11" s="165" t="s">
        <v>315</v>
      </c>
      <c r="H11" s="165" t="s">
        <v>315</v>
      </c>
      <c r="I11" s="161"/>
    </row>
    <row r="12" spans="1:9" ht="24.75" customHeight="1">
      <c r="A12" s="161">
        <v>7</v>
      </c>
      <c r="B12" s="162" t="s">
        <v>321</v>
      </c>
      <c r="C12" s="165" t="s">
        <v>315</v>
      </c>
      <c r="D12" s="165" t="s">
        <v>315</v>
      </c>
      <c r="E12" s="161">
        <v>108232</v>
      </c>
      <c r="F12" s="165" t="s">
        <v>315</v>
      </c>
      <c r="G12" s="165" t="s">
        <v>315</v>
      </c>
      <c r="H12" s="165" t="s">
        <v>315</v>
      </c>
      <c r="I12" s="161"/>
    </row>
    <row r="13" spans="1:9" ht="24" customHeight="1" thickBot="1">
      <c r="A13" s="161">
        <v>8</v>
      </c>
      <c r="B13" s="162" t="s">
        <v>322</v>
      </c>
      <c r="C13" s="165" t="s">
        <v>315</v>
      </c>
      <c r="D13" s="165" t="s">
        <v>315</v>
      </c>
      <c r="E13" s="161">
        <v>300000</v>
      </c>
      <c r="F13" s="165" t="s">
        <v>315</v>
      </c>
      <c r="G13" s="165" t="s">
        <v>315</v>
      </c>
      <c r="H13" s="161">
        <v>300000</v>
      </c>
      <c r="I13" s="161"/>
    </row>
    <row r="14" spans="1:9" ht="16.5" thickBot="1">
      <c r="A14" s="160"/>
      <c r="B14" s="160"/>
      <c r="C14" s="276" t="s">
        <v>323</v>
      </c>
      <c r="D14" s="276"/>
      <c r="E14" s="166">
        <f>SUM(E6:E13)</f>
        <v>7361572</v>
      </c>
      <c r="F14" s="166"/>
      <c r="G14" s="166"/>
      <c r="H14" s="167" t="e">
        <f>SUM(H6:H13)</f>
        <v>#REF!</v>
      </c>
      <c r="I14" s="160"/>
    </row>
    <row r="15" spans="1:9" ht="16.5" thickBot="1">
      <c r="A15" s="160"/>
      <c r="B15" s="277" t="s">
        <v>324</v>
      </c>
      <c r="C15" s="277"/>
      <c r="D15" s="277"/>
      <c r="E15" s="160">
        <f>E14*15/100</f>
        <v>1104235.8</v>
      </c>
      <c r="F15" s="160"/>
      <c r="G15" s="278"/>
      <c r="H15" s="279"/>
      <c r="I15" s="280"/>
    </row>
    <row r="16" spans="1:9" ht="16.5" thickBot="1">
      <c r="A16" s="160"/>
      <c r="B16" s="160"/>
      <c r="C16" s="276" t="s">
        <v>323</v>
      </c>
      <c r="D16" s="276"/>
      <c r="E16" s="167">
        <f>+E14+E15</f>
        <v>8465807.8000000007</v>
      </c>
      <c r="F16" s="160"/>
      <c r="G16" s="281"/>
      <c r="H16" s="282"/>
      <c r="I16" s="283"/>
    </row>
    <row r="17" spans="1:9" ht="16.5" thickBot="1">
      <c r="A17" s="160"/>
      <c r="B17" s="297" t="s">
        <v>325</v>
      </c>
      <c r="C17" s="298"/>
      <c r="D17" s="298"/>
      <c r="E17" s="299"/>
      <c r="F17" s="168" t="e">
        <f>E16-H14</f>
        <v>#REF!</v>
      </c>
      <c r="G17" s="284"/>
      <c r="H17" s="285"/>
      <c r="I17" s="286"/>
    </row>
    <row r="18" spans="1:9" ht="15.75">
      <c r="A18" s="169"/>
      <c r="B18" s="169"/>
      <c r="C18" s="169"/>
      <c r="D18" s="169"/>
      <c r="E18" s="169"/>
      <c r="F18" s="169"/>
      <c r="G18" s="169"/>
      <c r="H18" s="169"/>
      <c r="I18" s="169"/>
    </row>
    <row r="19" spans="1:9" ht="15.75">
      <c r="A19" s="169"/>
      <c r="B19" s="169"/>
      <c r="C19" s="169"/>
      <c r="D19" s="169"/>
      <c r="E19" s="169"/>
      <c r="F19" s="169"/>
      <c r="G19" s="169"/>
      <c r="H19" s="169"/>
      <c r="I19" s="169"/>
    </row>
    <row r="20" spans="1:9" ht="15.75">
      <c r="A20" s="169"/>
      <c r="B20" s="169"/>
      <c r="C20" s="169"/>
      <c r="D20" s="169"/>
      <c r="E20" s="169"/>
      <c r="G20" s="169"/>
      <c r="H20" s="169"/>
      <c r="I20" s="169"/>
    </row>
    <row r="21" spans="1:9" ht="15.75">
      <c r="A21" s="169"/>
      <c r="B21" s="169"/>
      <c r="C21" s="169"/>
      <c r="D21" s="169"/>
      <c r="E21" s="169"/>
      <c r="F21" s="169"/>
      <c r="G21" s="169"/>
      <c r="H21" s="169"/>
      <c r="I21" s="169"/>
    </row>
    <row r="22" spans="1:9" ht="15.75">
      <c r="A22" s="169"/>
      <c r="B22" s="300" t="s">
        <v>150</v>
      </c>
      <c r="C22" s="300"/>
      <c r="D22" s="300"/>
      <c r="G22" s="300" t="s">
        <v>68</v>
      </c>
      <c r="H22" s="300"/>
      <c r="I22" s="300"/>
    </row>
    <row r="23" spans="1:9" ht="15.75">
      <c r="A23" s="1"/>
      <c r="B23" s="300" t="s">
        <v>326</v>
      </c>
      <c r="C23" s="300"/>
      <c r="D23" s="300"/>
      <c r="G23" s="300" t="s">
        <v>71</v>
      </c>
      <c r="H23" s="300"/>
      <c r="I23" s="300"/>
    </row>
    <row r="24" spans="1:9" ht="15.75">
      <c r="B24" s="300" t="s">
        <v>51</v>
      </c>
      <c r="C24" s="300"/>
      <c r="D24" s="300"/>
      <c r="G24" s="300" t="s">
        <v>51</v>
      </c>
      <c r="H24" s="300"/>
      <c r="I24" s="300"/>
    </row>
  </sheetData>
  <mergeCells count="19">
    <mergeCell ref="B23:D23"/>
    <mergeCell ref="G23:I23"/>
    <mergeCell ref="B24:D24"/>
    <mergeCell ref="G24:I24"/>
    <mergeCell ref="B22:D22"/>
    <mergeCell ref="G22:I22"/>
    <mergeCell ref="C14:D14"/>
    <mergeCell ref="B15:D15"/>
    <mergeCell ref="G15:I17"/>
    <mergeCell ref="C16:D16"/>
    <mergeCell ref="A1:I1"/>
    <mergeCell ref="A2:B2"/>
    <mergeCell ref="C2:I2"/>
    <mergeCell ref="A4:A5"/>
    <mergeCell ref="B4:B5"/>
    <mergeCell ref="C4:E4"/>
    <mergeCell ref="F4:H4"/>
    <mergeCell ref="I4:I5"/>
    <mergeCell ref="B17:E17"/>
  </mergeCells>
  <pageMargins left="1.48" right="0.7" top="0.67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L26"/>
  <sheetViews>
    <sheetView workbookViewId="0">
      <selection activeCell="C9" sqref="C9:J26"/>
    </sheetView>
  </sheetViews>
  <sheetFormatPr defaultRowHeight="12.75"/>
  <sheetData>
    <row r="5" spans="1:12">
      <c r="A5" s="318" t="s">
        <v>173</v>
      </c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20"/>
    </row>
    <row r="6" spans="1:12">
      <c r="A6" s="321"/>
      <c r="B6" s="322"/>
      <c r="C6" s="322"/>
      <c r="D6" s="322"/>
      <c r="E6" s="322"/>
      <c r="F6" s="322"/>
      <c r="G6" s="322"/>
      <c r="H6" s="322"/>
      <c r="I6" s="322"/>
      <c r="J6" s="322"/>
      <c r="K6" s="322"/>
      <c r="L6" s="323"/>
    </row>
    <row r="9" spans="1:12" ht="20.25" customHeight="1">
      <c r="C9" s="315" t="s">
        <v>137</v>
      </c>
      <c r="D9" s="316"/>
      <c r="E9" s="316"/>
      <c r="F9" s="316"/>
      <c r="G9" s="316"/>
      <c r="H9" s="316"/>
      <c r="I9" s="316"/>
      <c r="J9" s="317"/>
    </row>
    <row r="12" spans="1:12" ht="15.75">
      <c r="C12" s="129"/>
      <c r="D12" s="127"/>
      <c r="E12" s="325" t="s">
        <v>171</v>
      </c>
      <c r="F12" s="325"/>
      <c r="G12" s="325"/>
      <c r="H12" s="325"/>
      <c r="I12" s="128"/>
      <c r="J12" s="130"/>
    </row>
    <row r="13" spans="1:12">
      <c r="C13" s="131"/>
      <c r="D13" s="126"/>
      <c r="E13" s="126"/>
      <c r="F13" s="126"/>
      <c r="G13" s="126"/>
      <c r="H13" s="126"/>
      <c r="I13" s="126"/>
      <c r="J13" s="132"/>
    </row>
    <row r="14" spans="1:12" ht="15.75">
      <c r="C14" s="308" t="s">
        <v>138</v>
      </c>
      <c r="D14" s="309"/>
      <c r="E14" s="309"/>
      <c r="F14" s="126"/>
      <c r="G14" s="126"/>
      <c r="H14" s="310" t="e">
        <f>'Part ABC (Civil Work) Abstract'!#REF!</f>
        <v>#REF!</v>
      </c>
      <c r="I14" s="324"/>
      <c r="J14" s="134" t="s">
        <v>139</v>
      </c>
    </row>
    <row r="15" spans="1:12" ht="15.75">
      <c r="C15" s="131"/>
      <c r="D15" s="135"/>
      <c r="E15" s="126"/>
      <c r="F15" s="126"/>
      <c r="G15" s="126"/>
      <c r="H15" s="133"/>
      <c r="I15" s="138"/>
      <c r="J15" s="134"/>
    </row>
    <row r="16" spans="1:12" ht="15.75">
      <c r="C16" s="308" t="s">
        <v>168</v>
      </c>
      <c r="D16" s="309"/>
      <c r="E16" s="309"/>
      <c r="F16" s="126"/>
      <c r="G16" s="126"/>
      <c r="H16" s="310" t="e">
        <f>'Part ABC (Civil Work) Abstract'!#REF!</f>
        <v>#REF!</v>
      </c>
      <c r="I16" s="324"/>
      <c r="J16" s="134" t="s">
        <v>139</v>
      </c>
    </row>
    <row r="17" spans="3:10" ht="15.75">
      <c r="C17" s="131"/>
      <c r="D17" s="135"/>
      <c r="E17" s="126"/>
      <c r="F17" s="126"/>
      <c r="G17" s="126"/>
      <c r="H17" s="133"/>
      <c r="I17" s="138"/>
      <c r="J17" s="134"/>
    </row>
    <row r="18" spans="3:10" ht="15.75">
      <c r="C18" s="308" t="s">
        <v>169</v>
      </c>
      <c r="D18" s="309"/>
      <c r="E18" s="309"/>
      <c r="F18" s="126"/>
      <c r="G18" s="126"/>
      <c r="H18" s="310" t="e">
        <f>SUM(H14+H16)*1/100</f>
        <v>#REF!</v>
      </c>
      <c r="I18" s="310"/>
      <c r="J18" s="134" t="s">
        <v>139</v>
      </c>
    </row>
    <row r="19" spans="3:10" ht="15.75">
      <c r="C19" s="131"/>
      <c r="D19" s="135"/>
      <c r="E19" s="126"/>
      <c r="F19" s="126"/>
      <c r="G19" s="126"/>
      <c r="H19" s="133"/>
      <c r="I19" s="138"/>
      <c r="J19" s="134"/>
    </row>
    <row r="20" spans="3:10" ht="15.75">
      <c r="C20" s="311" t="s">
        <v>170</v>
      </c>
      <c r="D20" s="312"/>
      <c r="E20" s="312"/>
      <c r="F20" s="136"/>
      <c r="G20" s="136"/>
      <c r="H20" s="313" t="e">
        <f>SUM(H14:I18)</f>
        <v>#REF!</v>
      </c>
      <c r="I20" s="314"/>
      <c r="J20" s="137" t="s">
        <v>139</v>
      </c>
    </row>
    <row r="21" spans="3:10" ht="15.75">
      <c r="D21" s="78"/>
      <c r="H21" s="79"/>
      <c r="I21" s="122"/>
      <c r="J21" s="77"/>
    </row>
    <row r="24" spans="3:10" ht="21.75" customHeight="1">
      <c r="C24" s="304" t="s">
        <v>172</v>
      </c>
      <c r="D24" s="305"/>
      <c r="E24" s="305"/>
      <c r="F24" s="144"/>
      <c r="G24" s="144"/>
      <c r="H24" s="306" t="e">
        <f>H20</f>
        <v>#REF!</v>
      </c>
      <c r="I24" s="307"/>
      <c r="J24" s="145" t="s">
        <v>139</v>
      </c>
    </row>
    <row r="25" spans="3:10">
      <c r="C25" s="131"/>
      <c r="D25" s="126"/>
      <c r="E25" s="126"/>
      <c r="F25" s="126"/>
      <c r="G25" s="126"/>
      <c r="H25" s="126"/>
      <c r="I25" s="126"/>
      <c r="J25" s="132"/>
    </row>
    <row r="26" spans="3:10" ht="19.5" customHeight="1">
      <c r="C26" s="301" t="s">
        <v>258</v>
      </c>
      <c r="D26" s="302"/>
      <c r="E26" s="302"/>
      <c r="F26" s="146"/>
      <c r="G26" s="303">
        <v>2863000</v>
      </c>
      <c r="H26" s="303"/>
      <c r="I26" s="303"/>
      <c r="J26" s="137" t="s">
        <v>139</v>
      </c>
    </row>
  </sheetData>
  <mergeCells count="15">
    <mergeCell ref="C9:J9"/>
    <mergeCell ref="A5:L6"/>
    <mergeCell ref="H14:I14"/>
    <mergeCell ref="C14:E14"/>
    <mergeCell ref="C16:E16"/>
    <mergeCell ref="H16:I16"/>
    <mergeCell ref="E12:H12"/>
    <mergeCell ref="C26:E26"/>
    <mergeCell ref="G26:I26"/>
    <mergeCell ref="C24:E24"/>
    <mergeCell ref="H24:I24"/>
    <mergeCell ref="C18:E18"/>
    <mergeCell ref="H18:I18"/>
    <mergeCell ref="C20:E20"/>
    <mergeCell ref="H20:I20"/>
  </mergeCells>
  <phoneticPr fontId="4" type="noConversion"/>
  <pageMargins left="0.75" right="0.75" top="1" bottom="1" header="0.5" footer="0.5"/>
  <pageSetup scale="8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/>
  <dimension ref="A1:T215"/>
  <sheetViews>
    <sheetView tabSelected="1" view="pageBreakPreview" zoomScale="85" zoomScaleSheetLayoutView="85" workbookViewId="0">
      <selection activeCell="E7" sqref="E7"/>
    </sheetView>
  </sheetViews>
  <sheetFormatPr defaultRowHeight="12.75"/>
  <cols>
    <col min="1" max="1" width="6.140625" style="213" customWidth="1"/>
    <col min="2" max="2" width="58.5703125" style="46" customWidth="1"/>
    <col min="3" max="3" width="9.85546875" style="46" customWidth="1"/>
    <col min="4" max="4" width="6.7109375" style="46" customWidth="1"/>
    <col min="5" max="5" width="11.7109375" style="46" customWidth="1"/>
    <col min="6" max="6" width="9.5703125" style="46" customWidth="1"/>
    <col min="7" max="7" width="11.7109375" style="46" customWidth="1"/>
    <col min="8" max="8" width="2.42578125" style="46" customWidth="1"/>
    <col min="9" max="10" width="9.140625" style="46"/>
    <col min="11" max="11" width="11.28515625" style="46" bestFit="1" customWidth="1"/>
    <col min="12" max="16384" width="9.140625" style="46"/>
  </cols>
  <sheetData>
    <row r="1" spans="1:8" ht="20.25" customHeight="1" thickBot="1">
      <c r="A1" s="331" t="s">
        <v>418</v>
      </c>
      <c r="B1" s="332"/>
      <c r="C1" s="332"/>
      <c r="D1" s="332"/>
      <c r="E1" s="332"/>
      <c r="F1" s="332"/>
      <c r="G1" s="333"/>
    </row>
    <row r="2" spans="1:8" ht="29.25" customHeight="1" thickBot="1">
      <c r="A2" s="340" t="s">
        <v>381</v>
      </c>
      <c r="B2" s="341"/>
      <c r="C2" s="341"/>
      <c r="D2" s="341"/>
      <c r="E2" s="341"/>
      <c r="F2" s="341"/>
      <c r="G2" s="342"/>
      <c r="H2" s="84"/>
    </row>
    <row r="3" spans="1:8" ht="13.5" thickBot="1">
      <c r="B3" s="346" t="s">
        <v>9</v>
      </c>
      <c r="C3" s="346"/>
      <c r="D3" s="346"/>
    </row>
    <row r="4" spans="1:8" ht="27.75" customHeight="1" thickBot="1">
      <c r="A4" s="214" t="s">
        <v>74</v>
      </c>
      <c r="B4" s="47" t="s">
        <v>58</v>
      </c>
      <c r="C4" s="343" t="s">
        <v>75</v>
      </c>
      <c r="D4" s="344"/>
      <c r="E4" s="48" t="s">
        <v>140</v>
      </c>
      <c r="F4" s="47" t="s">
        <v>20</v>
      </c>
      <c r="G4" s="52" t="s">
        <v>141</v>
      </c>
      <c r="H4" s="85"/>
    </row>
    <row r="5" spans="1:8" ht="13.5">
      <c r="A5" s="190"/>
      <c r="B5" s="49"/>
      <c r="C5" s="49"/>
      <c r="D5" s="49"/>
      <c r="E5" s="49"/>
      <c r="F5" s="49"/>
      <c r="G5" s="49"/>
      <c r="H5" s="49"/>
    </row>
    <row r="6" spans="1:8" ht="15.75">
      <c r="A6" s="334" t="s">
        <v>406</v>
      </c>
      <c r="B6" s="335"/>
      <c r="C6" s="336"/>
      <c r="D6" s="49"/>
      <c r="E6" s="49"/>
      <c r="F6" s="49"/>
      <c r="G6" s="49"/>
      <c r="H6" s="49"/>
    </row>
    <row r="7" spans="1:8" ht="13.5">
      <c r="A7" s="190"/>
      <c r="B7" s="49"/>
      <c r="C7" s="49"/>
      <c r="D7" s="49"/>
      <c r="E7" s="49"/>
      <c r="F7" s="49"/>
      <c r="G7" s="49"/>
      <c r="H7" s="49"/>
    </row>
    <row r="8" spans="1:8" s="193" customFormat="1" ht="38.25">
      <c r="A8" s="184" t="s">
        <v>380</v>
      </c>
      <c r="B8" s="185" t="s">
        <v>17</v>
      </c>
      <c r="C8" s="186">
        <v>4223</v>
      </c>
      <c r="D8" s="187" t="s">
        <v>64</v>
      </c>
      <c r="E8" s="194">
        <v>3176.25</v>
      </c>
      <c r="F8" s="188" t="s">
        <v>33</v>
      </c>
      <c r="G8" s="195">
        <f>C8*E8/1000</f>
        <v>13413.303749999999</v>
      </c>
    </row>
    <row r="9" spans="1:8" s="193" customFormat="1">
      <c r="A9" s="190"/>
      <c r="C9" s="189"/>
    </row>
    <row r="10" spans="1:8" s="193" customFormat="1" ht="15.75" customHeight="1">
      <c r="A10" s="190" t="s">
        <v>82</v>
      </c>
      <c r="B10" s="191" t="s">
        <v>11</v>
      </c>
      <c r="C10" s="186">
        <v>1072</v>
      </c>
      <c r="D10" s="191" t="s">
        <v>34</v>
      </c>
      <c r="E10" s="194">
        <v>9416.2800000000007</v>
      </c>
      <c r="F10" s="196" t="s">
        <v>6</v>
      </c>
      <c r="G10" s="195">
        <f>C10*E10/100</f>
        <v>100942.52160000001</v>
      </c>
    </row>
    <row r="11" spans="1:8" s="193" customFormat="1">
      <c r="A11" s="190"/>
      <c r="B11" s="191"/>
      <c r="C11" s="186"/>
      <c r="D11" s="191"/>
      <c r="E11" s="194"/>
      <c r="F11" s="196"/>
      <c r="G11" s="195"/>
    </row>
    <row r="12" spans="1:8" s="193" customFormat="1" ht="38.25">
      <c r="A12" s="190" t="s">
        <v>327</v>
      </c>
      <c r="B12" s="197" t="s">
        <v>329</v>
      </c>
      <c r="C12" s="186">
        <v>2751</v>
      </c>
      <c r="D12" s="191" t="s">
        <v>34</v>
      </c>
      <c r="E12" s="194">
        <v>12595</v>
      </c>
      <c r="F12" s="196" t="s">
        <v>6</v>
      </c>
      <c r="G12" s="195">
        <f>C12*E12/100</f>
        <v>346488.45</v>
      </c>
    </row>
    <row r="13" spans="1:8" s="193" customFormat="1">
      <c r="A13" s="190"/>
      <c r="B13" s="197"/>
      <c r="C13" s="189"/>
    </row>
    <row r="14" spans="1:8" s="193" customFormat="1" ht="25.5">
      <c r="A14" s="190" t="s">
        <v>299</v>
      </c>
      <c r="B14" s="197" t="s">
        <v>328</v>
      </c>
      <c r="C14" s="186">
        <v>4453</v>
      </c>
      <c r="D14" s="191" t="s">
        <v>34</v>
      </c>
      <c r="E14" s="194">
        <v>3127.41</v>
      </c>
      <c r="F14" s="196" t="s">
        <v>6</v>
      </c>
      <c r="G14" s="195">
        <f>C14*E14/100</f>
        <v>139263.5673</v>
      </c>
    </row>
    <row r="15" spans="1:8" s="193" customFormat="1">
      <c r="A15" s="190"/>
      <c r="B15" s="197"/>
      <c r="C15" s="189"/>
    </row>
    <row r="16" spans="1:8" s="193" customFormat="1" ht="25.5">
      <c r="A16" s="190" t="s">
        <v>361</v>
      </c>
      <c r="B16" s="197" t="s">
        <v>330</v>
      </c>
      <c r="C16" s="186">
        <v>2224</v>
      </c>
      <c r="D16" s="191" t="s">
        <v>64</v>
      </c>
      <c r="E16" s="194">
        <v>1512.5</v>
      </c>
      <c r="F16" s="196" t="s">
        <v>35</v>
      </c>
      <c r="G16" s="198">
        <f>C16*E16/1000</f>
        <v>3363.8</v>
      </c>
    </row>
    <row r="17" spans="1:7" s="193" customFormat="1">
      <c r="A17" s="190"/>
      <c r="B17" s="197"/>
      <c r="C17" s="189"/>
    </row>
    <row r="18" spans="1:7" s="193" customFormat="1" ht="25.5">
      <c r="A18" s="190" t="s">
        <v>362</v>
      </c>
      <c r="B18" s="197" t="s">
        <v>12</v>
      </c>
      <c r="C18" s="186">
        <v>10860</v>
      </c>
      <c r="D18" s="191" t="s">
        <v>64</v>
      </c>
      <c r="E18" s="194">
        <v>3630</v>
      </c>
      <c r="F18" s="196" t="s">
        <v>35</v>
      </c>
      <c r="G18" s="198">
        <f>C18*E18/1000</f>
        <v>39421.800000000003</v>
      </c>
    </row>
    <row r="19" spans="1:7" s="193" customFormat="1">
      <c r="A19" s="190"/>
      <c r="B19" s="197"/>
      <c r="C19" s="189"/>
    </row>
    <row r="20" spans="1:7" s="193" customFormat="1" ht="25.5">
      <c r="A20" s="190" t="s">
        <v>363</v>
      </c>
      <c r="B20" s="191" t="s">
        <v>331</v>
      </c>
      <c r="C20" s="186">
        <v>679</v>
      </c>
      <c r="D20" s="191" t="s">
        <v>34</v>
      </c>
      <c r="E20" s="194">
        <v>8694.9500000000007</v>
      </c>
      <c r="F20" s="196" t="s">
        <v>6</v>
      </c>
      <c r="G20" s="195">
        <f>C20*E20/100</f>
        <v>59038.710500000008</v>
      </c>
    </row>
    <row r="21" spans="1:7" s="193" customFormat="1">
      <c r="A21" s="190"/>
      <c r="B21" s="197"/>
      <c r="C21" s="189"/>
    </row>
    <row r="22" spans="1:7" s="193" customFormat="1">
      <c r="A22" s="190" t="s">
        <v>364</v>
      </c>
      <c r="B22" s="191" t="s">
        <v>13</v>
      </c>
      <c r="C22" s="186">
        <v>2302</v>
      </c>
      <c r="D22" s="187" t="s">
        <v>64</v>
      </c>
      <c r="E22" s="188">
        <v>11948.36</v>
      </c>
      <c r="F22" s="188" t="s">
        <v>6</v>
      </c>
      <c r="G22" s="195">
        <f>C22*E22/100</f>
        <v>275051.24720000004</v>
      </c>
    </row>
    <row r="23" spans="1:7" s="193" customFormat="1" hidden="1">
      <c r="A23" s="190"/>
      <c r="B23" s="197"/>
      <c r="C23" s="189"/>
    </row>
    <row r="24" spans="1:7" s="193" customFormat="1" hidden="1">
      <c r="A24" s="190" t="s">
        <v>365</v>
      </c>
      <c r="B24" s="197" t="s">
        <v>332</v>
      </c>
      <c r="C24" s="186">
        <v>0</v>
      </c>
      <c r="D24" s="187" t="s">
        <v>79</v>
      </c>
      <c r="E24" s="188">
        <v>778.09</v>
      </c>
      <c r="F24" s="188" t="s">
        <v>333</v>
      </c>
      <c r="G24" s="195">
        <f>C24*E24/100</f>
        <v>0</v>
      </c>
    </row>
    <row r="25" spans="1:7" s="193" customFormat="1">
      <c r="A25" s="190"/>
      <c r="B25" s="197"/>
      <c r="C25" s="189"/>
    </row>
    <row r="26" spans="1:7" s="193" customFormat="1" ht="89.25">
      <c r="A26" s="190" t="s">
        <v>365</v>
      </c>
      <c r="B26" s="197" t="s">
        <v>334</v>
      </c>
      <c r="C26" s="186">
        <v>2751</v>
      </c>
      <c r="D26" s="187" t="s">
        <v>64</v>
      </c>
      <c r="E26" s="188">
        <v>337</v>
      </c>
      <c r="F26" s="188" t="s">
        <v>335</v>
      </c>
      <c r="G26" s="195">
        <f>C26*E26</f>
        <v>927087</v>
      </c>
    </row>
    <row r="27" spans="1:7" s="193" customFormat="1">
      <c r="A27" s="190"/>
      <c r="B27" s="197"/>
      <c r="C27" s="189"/>
    </row>
    <row r="28" spans="1:7" s="193" customFormat="1" ht="25.5">
      <c r="A28" s="190" t="s">
        <v>366</v>
      </c>
      <c r="B28" s="191" t="s">
        <v>340</v>
      </c>
      <c r="C28" s="199">
        <v>5156</v>
      </c>
      <c r="D28" s="191" t="s">
        <v>34</v>
      </c>
      <c r="E28" s="194">
        <v>12674.36</v>
      </c>
      <c r="F28" s="196" t="s">
        <v>6</v>
      </c>
      <c r="G28" s="195">
        <f>C28*E28/100</f>
        <v>653490.00160000008</v>
      </c>
    </row>
    <row r="29" spans="1:7" s="193" customFormat="1">
      <c r="A29" s="190"/>
      <c r="B29" s="197"/>
      <c r="C29" s="189"/>
    </row>
    <row r="30" spans="1:7" s="193" customFormat="1" ht="63.75">
      <c r="A30" s="190" t="s">
        <v>367</v>
      </c>
      <c r="B30" s="200" t="s">
        <v>341</v>
      </c>
      <c r="C30" s="189"/>
      <c r="D30" s="187"/>
      <c r="E30" s="188"/>
      <c r="F30" s="188"/>
      <c r="G30" s="188"/>
    </row>
    <row r="31" spans="1:7" s="193" customFormat="1">
      <c r="A31" s="190"/>
      <c r="B31" s="201" t="s">
        <v>342</v>
      </c>
      <c r="C31" s="202">
        <v>330</v>
      </c>
      <c r="D31" s="191" t="s">
        <v>343</v>
      </c>
      <c r="E31" s="194">
        <v>228.9</v>
      </c>
      <c r="F31" s="196" t="s">
        <v>344</v>
      </c>
      <c r="G31" s="194">
        <f>C31*E31</f>
        <v>75537</v>
      </c>
    </row>
    <row r="32" spans="1:7" s="193" customFormat="1">
      <c r="A32" s="190"/>
      <c r="C32" s="189"/>
      <c r="D32" s="187"/>
      <c r="E32" s="188"/>
      <c r="F32" s="188"/>
      <c r="G32" s="188"/>
    </row>
    <row r="33" spans="1:7" s="193" customFormat="1">
      <c r="A33" s="190"/>
      <c r="B33" s="201" t="s">
        <v>345</v>
      </c>
      <c r="C33" s="202">
        <v>779</v>
      </c>
      <c r="D33" s="191" t="s">
        <v>343</v>
      </c>
      <c r="E33" s="194">
        <v>240.5</v>
      </c>
      <c r="F33" s="196" t="s">
        <v>344</v>
      </c>
      <c r="G33" s="194">
        <f>C33*E33</f>
        <v>187349.5</v>
      </c>
    </row>
    <row r="34" spans="1:7" s="193" customFormat="1">
      <c r="A34" s="190"/>
      <c r="B34" s="197"/>
      <c r="C34" s="189"/>
    </row>
    <row r="35" spans="1:7" s="193" customFormat="1" ht="51">
      <c r="A35" s="190" t="s">
        <v>339</v>
      </c>
      <c r="B35" s="191" t="s">
        <v>346</v>
      </c>
      <c r="C35" s="199"/>
      <c r="D35" s="196"/>
      <c r="E35" s="194"/>
      <c r="F35" s="196"/>
      <c r="G35" s="195"/>
    </row>
    <row r="36" spans="1:7" s="193" customFormat="1">
      <c r="A36" s="190"/>
      <c r="B36" s="259" t="s">
        <v>411</v>
      </c>
      <c r="C36" s="199">
        <v>56</v>
      </c>
      <c r="D36" s="196" t="s">
        <v>79</v>
      </c>
      <c r="E36" s="194">
        <v>902.93</v>
      </c>
      <c r="F36" s="196" t="s">
        <v>81</v>
      </c>
      <c r="G36" s="195">
        <f>C36*E36</f>
        <v>50564.079999999994</v>
      </c>
    </row>
    <row r="40" spans="1:7" s="193" customFormat="1">
      <c r="A40" s="190"/>
      <c r="B40" s="197"/>
      <c r="C40" s="189"/>
    </row>
    <row r="41" spans="1:7" s="193" customFormat="1" ht="25.5">
      <c r="A41" s="190" t="s">
        <v>368</v>
      </c>
      <c r="B41" s="204" t="s">
        <v>404</v>
      </c>
      <c r="C41" s="186">
        <v>2337</v>
      </c>
      <c r="D41" s="196" t="s">
        <v>42</v>
      </c>
      <c r="E41" s="194">
        <v>3275.5</v>
      </c>
      <c r="F41" s="196" t="s">
        <v>47</v>
      </c>
      <c r="G41" s="195">
        <f>C41*E41/100</f>
        <v>76548.434999999998</v>
      </c>
    </row>
    <row r="42" spans="1:7" s="193" customFormat="1" hidden="1">
      <c r="A42" s="190"/>
      <c r="B42" s="205"/>
      <c r="C42" s="186"/>
      <c r="D42" s="196"/>
      <c r="E42" s="194"/>
      <c r="F42" s="196"/>
      <c r="G42" s="195"/>
    </row>
    <row r="43" spans="1:7" s="193" customFormat="1" hidden="1">
      <c r="A43" s="190"/>
      <c r="B43" s="197"/>
      <c r="C43" s="189"/>
    </row>
    <row r="44" spans="1:7" s="193" customFormat="1" ht="25.5" hidden="1">
      <c r="A44" s="190" t="s">
        <v>370</v>
      </c>
      <c r="B44" s="197" t="s">
        <v>347</v>
      </c>
      <c r="C44" s="206">
        <v>0</v>
      </c>
      <c r="D44" s="191" t="s">
        <v>42</v>
      </c>
      <c r="E44" s="194">
        <v>1887.4</v>
      </c>
      <c r="F44" s="196" t="s">
        <v>47</v>
      </c>
      <c r="G44" s="195">
        <f>C44*E44/100</f>
        <v>0</v>
      </c>
    </row>
    <row r="45" spans="1:7" s="193" customFormat="1">
      <c r="A45" s="190"/>
      <c r="B45" s="197"/>
      <c r="C45" s="189"/>
    </row>
    <row r="46" spans="1:7" s="193" customFormat="1" ht="25.5">
      <c r="A46" s="190" t="s">
        <v>369</v>
      </c>
      <c r="B46" s="197" t="s">
        <v>348</v>
      </c>
      <c r="C46" s="206">
        <v>10</v>
      </c>
      <c r="D46" s="191" t="s">
        <v>358</v>
      </c>
      <c r="E46" s="194">
        <v>604.16999999999996</v>
      </c>
      <c r="F46" s="196" t="s">
        <v>359</v>
      </c>
      <c r="G46" s="195">
        <f>C46*E46</f>
        <v>6041.7</v>
      </c>
    </row>
    <row r="47" spans="1:7" s="193" customFormat="1">
      <c r="A47" s="190"/>
      <c r="B47" s="197"/>
      <c r="C47" s="189"/>
    </row>
    <row r="48" spans="1:7" s="193" customFormat="1">
      <c r="A48" s="190" t="s">
        <v>370</v>
      </c>
      <c r="B48" s="191" t="s">
        <v>349</v>
      </c>
      <c r="C48" s="199">
        <v>12995</v>
      </c>
      <c r="D48" s="191" t="s">
        <v>42</v>
      </c>
      <c r="E48" s="194">
        <v>2206.6</v>
      </c>
      <c r="F48" s="196" t="s">
        <v>47</v>
      </c>
      <c r="G48" s="195">
        <f>C48*E48/100</f>
        <v>286747.67</v>
      </c>
    </row>
    <row r="49" spans="1:7" s="193" customFormat="1">
      <c r="A49" s="190"/>
      <c r="C49" s="189"/>
      <c r="D49" s="187"/>
      <c r="E49" s="188"/>
      <c r="F49" s="188"/>
      <c r="G49" s="188"/>
    </row>
    <row r="50" spans="1:7" s="193" customFormat="1">
      <c r="A50" s="190" t="s">
        <v>371</v>
      </c>
      <c r="B50" s="191" t="s">
        <v>350</v>
      </c>
      <c r="C50" s="199">
        <v>11787</v>
      </c>
      <c r="D50" s="191" t="s">
        <v>42</v>
      </c>
      <c r="E50" s="194">
        <v>2197.52</v>
      </c>
      <c r="F50" s="196" t="s">
        <v>47</v>
      </c>
      <c r="G50" s="195">
        <f>C50*E50/100</f>
        <v>259021.68239999999</v>
      </c>
    </row>
    <row r="51" spans="1:7" s="193" customFormat="1">
      <c r="A51" s="190"/>
      <c r="B51" s="197"/>
      <c r="C51" s="189"/>
    </row>
    <row r="52" spans="1:7" s="193" customFormat="1">
      <c r="A52" s="190"/>
      <c r="B52" s="197"/>
      <c r="C52" s="189"/>
    </row>
    <row r="53" spans="1:7" s="193" customFormat="1" ht="38.25" hidden="1">
      <c r="A53" s="190" t="s">
        <v>373</v>
      </c>
      <c r="B53" s="197" t="s">
        <v>351</v>
      </c>
      <c r="C53" s="199">
        <v>0</v>
      </c>
      <c r="D53" s="196" t="s">
        <v>42</v>
      </c>
      <c r="E53" s="194">
        <v>36.6</v>
      </c>
      <c r="F53" s="196" t="s">
        <v>47</v>
      </c>
      <c r="G53" s="195">
        <f>C53*E53/100</f>
        <v>0</v>
      </c>
    </row>
    <row r="54" spans="1:7" s="193" customFormat="1" hidden="1">
      <c r="A54" s="190"/>
      <c r="B54" s="197"/>
      <c r="C54" s="189"/>
    </row>
    <row r="55" spans="1:7" hidden="1"/>
    <row r="56" spans="1:7" s="193" customFormat="1" hidden="1">
      <c r="A56" s="190"/>
      <c r="B56" s="197"/>
      <c r="C56" s="189"/>
    </row>
    <row r="57" spans="1:7" s="193" customFormat="1" hidden="1">
      <c r="A57" s="190" t="s">
        <v>374</v>
      </c>
      <c r="B57" s="191" t="s">
        <v>176</v>
      </c>
      <c r="C57" s="199">
        <v>0</v>
      </c>
      <c r="D57" s="196" t="s">
        <v>42</v>
      </c>
      <c r="E57" s="194">
        <v>829.95</v>
      </c>
      <c r="F57" s="196" t="s">
        <v>47</v>
      </c>
      <c r="G57" s="195">
        <f>C57*E57/100</f>
        <v>0</v>
      </c>
    </row>
    <row r="58" spans="1:7" s="193" customFormat="1" hidden="1">
      <c r="A58" s="190"/>
      <c r="B58" s="197"/>
      <c r="C58" s="189"/>
    </row>
    <row r="59" spans="1:7" s="193" customFormat="1" hidden="1">
      <c r="A59" s="190" t="s">
        <v>375</v>
      </c>
      <c r="B59" s="191" t="s">
        <v>360</v>
      </c>
      <c r="C59" s="199">
        <v>0</v>
      </c>
      <c r="D59" s="196" t="s">
        <v>42</v>
      </c>
      <c r="E59" s="194">
        <v>2306.19</v>
      </c>
      <c r="F59" s="196" t="s">
        <v>47</v>
      </c>
      <c r="G59" s="195">
        <f>C59*E59/100</f>
        <v>0</v>
      </c>
    </row>
    <row r="60" spans="1:7" s="193" customFormat="1" hidden="1">
      <c r="A60" s="190"/>
      <c r="B60" s="197"/>
      <c r="C60" s="189"/>
    </row>
    <row r="61" spans="1:7" s="193" customFormat="1" hidden="1">
      <c r="A61" s="190" t="s">
        <v>376</v>
      </c>
      <c r="B61" s="191" t="s">
        <v>14</v>
      </c>
      <c r="C61" s="199">
        <v>0</v>
      </c>
      <c r="D61" s="191" t="s">
        <v>42</v>
      </c>
      <c r="E61" s="194">
        <v>442.75</v>
      </c>
      <c r="F61" s="196" t="s">
        <v>47</v>
      </c>
      <c r="G61" s="195">
        <f>C61*E61/100</f>
        <v>0</v>
      </c>
    </row>
    <row r="62" spans="1:7" s="193" customFormat="1" hidden="1">
      <c r="A62" s="190"/>
      <c r="B62" s="197"/>
      <c r="C62" s="199"/>
      <c r="D62" s="191"/>
      <c r="E62" s="194"/>
      <c r="F62" s="196"/>
      <c r="G62" s="195"/>
    </row>
    <row r="63" spans="1:7" s="193" customFormat="1" hidden="1">
      <c r="A63" s="190" t="s">
        <v>377</v>
      </c>
      <c r="B63" s="191" t="s">
        <v>15</v>
      </c>
      <c r="C63" s="199">
        <v>0</v>
      </c>
      <c r="D63" s="191" t="s">
        <v>42</v>
      </c>
      <c r="E63" s="194">
        <v>1043.9000000000001</v>
      </c>
      <c r="F63" s="196" t="s">
        <v>47</v>
      </c>
      <c r="G63" s="195">
        <f>C63*E63/100</f>
        <v>0</v>
      </c>
    </row>
    <row r="64" spans="1:7" s="193" customFormat="1" hidden="1">
      <c r="A64" s="190"/>
      <c r="B64" s="197"/>
      <c r="C64" s="189"/>
    </row>
    <row r="65" spans="1:9" s="193" customFormat="1" ht="25.5" hidden="1">
      <c r="A65" s="190" t="s">
        <v>378</v>
      </c>
      <c r="B65" s="191" t="s">
        <v>16</v>
      </c>
      <c r="C65" s="199">
        <v>0</v>
      </c>
      <c r="D65" s="191" t="s">
        <v>42</v>
      </c>
      <c r="E65" s="194">
        <v>1489.68</v>
      </c>
      <c r="F65" s="196" t="s">
        <v>47</v>
      </c>
      <c r="G65" s="195">
        <f>C65*E65/100</f>
        <v>0</v>
      </c>
    </row>
    <row r="66" spans="1:9" s="193" customFormat="1" hidden="1">
      <c r="A66" s="190"/>
      <c r="B66" s="197"/>
      <c r="C66" s="189"/>
    </row>
    <row r="67" spans="1:9" s="193" customFormat="1" ht="51" hidden="1">
      <c r="A67" s="190" t="s">
        <v>379</v>
      </c>
      <c r="B67" s="191" t="s">
        <v>352</v>
      </c>
      <c r="C67" s="199">
        <v>0</v>
      </c>
      <c r="D67" s="191" t="s">
        <v>79</v>
      </c>
      <c r="E67" s="194">
        <v>454.19</v>
      </c>
      <c r="F67" s="196" t="s">
        <v>81</v>
      </c>
      <c r="G67" s="195">
        <f>C67*E67</f>
        <v>0</v>
      </c>
    </row>
    <row r="68" spans="1:9" s="193" customFormat="1" hidden="1">
      <c r="A68" s="190"/>
      <c r="B68" s="197"/>
      <c r="C68" s="189"/>
    </row>
    <row r="69" spans="1:9" hidden="1"/>
    <row r="70" spans="1:9" s="193" customFormat="1" hidden="1">
      <c r="A70" s="190"/>
      <c r="B70" s="197"/>
      <c r="C70" s="189"/>
    </row>
    <row r="71" spans="1:9" s="193" customFormat="1">
      <c r="A71" s="190"/>
      <c r="B71" s="197"/>
      <c r="C71" s="189"/>
    </row>
    <row r="72" spans="1:9" s="193" customFormat="1" ht="25.5">
      <c r="A72" s="190" t="s">
        <v>372</v>
      </c>
      <c r="B72" s="191" t="s">
        <v>355</v>
      </c>
      <c r="C72" s="195">
        <v>446</v>
      </c>
      <c r="D72" s="196" t="s">
        <v>42</v>
      </c>
      <c r="E72" s="194">
        <v>2116.41</v>
      </c>
      <c r="F72" s="196" t="s">
        <v>47</v>
      </c>
      <c r="G72" s="195">
        <f>C72*E72/100</f>
        <v>9439.1885999999995</v>
      </c>
    </row>
    <row r="73" spans="1:9" ht="15.75">
      <c r="A73" s="190"/>
      <c r="B73" s="207"/>
      <c r="C73" s="156"/>
      <c r="D73" s="49"/>
      <c r="E73" s="49"/>
      <c r="F73" s="49"/>
      <c r="G73" s="49"/>
      <c r="H73" s="49"/>
    </row>
    <row r="74" spans="1:9" ht="16.5" customHeight="1">
      <c r="A74" s="184"/>
      <c r="B74" s="208"/>
      <c r="C74" s="209"/>
      <c r="D74" s="118"/>
      <c r="E74" s="121"/>
      <c r="F74" s="210"/>
      <c r="G74" s="211"/>
      <c r="H74" s="211"/>
      <c r="I74" s="53"/>
    </row>
    <row r="75" spans="1:9" ht="15.75">
      <c r="A75" s="190"/>
      <c r="B75" s="73"/>
      <c r="C75" s="345" t="s">
        <v>405</v>
      </c>
      <c r="D75" s="345"/>
      <c r="E75" s="345"/>
      <c r="F75" s="269"/>
      <c r="G75" s="86">
        <f>SUM(G8:G73)-2</f>
        <v>3508807.6579500004</v>
      </c>
      <c r="H75" s="270" t="s">
        <v>139</v>
      </c>
      <c r="I75" s="53"/>
    </row>
    <row r="76" spans="1:9" ht="15.75">
      <c r="A76" s="190"/>
      <c r="B76" s="73"/>
      <c r="C76" s="75"/>
      <c r="D76" s="75"/>
      <c r="E76" s="75"/>
      <c r="F76" s="74"/>
      <c r="G76" s="158"/>
      <c r="H76" s="125"/>
      <c r="I76" s="53"/>
    </row>
    <row r="77" spans="1:9" ht="15.75">
      <c r="A77" s="334" t="s">
        <v>407</v>
      </c>
      <c r="B77" s="335"/>
      <c r="C77" s="336"/>
      <c r="D77" s="75"/>
      <c r="E77" s="75"/>
      <c r="F77" s="74"/>
      <c r="G77" s="158"/>
      <c r="H77" s="125"/>
      <c r="I77" s="53"/>
    </row>
    <row r="78" spans="1:9" ht="15.75">
      <c r="A78" s="190"/>
      <c r="B78" s="73"/>
      <c r="C78" s="75"/>
      <c r="D78" s="75"/>
      <c r="E78" s="75"/>
      <c r="F78" s="74"/>
      <c r="G78" s="158"/>
      <c r="H78" s="125"/>
      <c r="I78" s="53"/>
    </row>
    <row r="79" spans="1:9" s="193" customFormat="1" ht="51">
      <c r="A79" s="190" t="s">
        <v>380</v>
      </c>
      <c r="B79" s="197" t="s">
        <v>336</v>
      </c>
      <c r="C79" s="192">
        <v>146.57</v>
      </c>
      <c r="D79" s="187" t="s">
        <v>337</v>
      </c>
      <c r="E79" s="188">
        <v>5001.7</v>
      </c>
      <c r="F79" s="188" t="s">
        <v>338</v>
      </c>
      <c r="G79" s="195">
        <f>C79*E79</f>
        <v>733099.16899999999</v>
      </c>
    </row>
    <row r="80" spans="1:9" ht="15.75">
      <c r="A80" s="190"/>
      <c r="B80" s="73"/>
      <c r="C80" s="75"/>
      <c r="D80" s="75"/>
      <c r="E80" s="75"/>
      <c r="F80" s="74"/>
      <c r="G80" s="158"/>
      <c r="H80" s="125"/>
      <c r="I80" s="53"/>
    </row>
    <row r="81" spans="1:20" s="193" customFormat="1" ht="51">
      <c r="A81" s="190" t="s">
        <v>82</v>
      </c>
      <c r="B81" s="197" t="s">
        <v>354</v>
      </c>
      <c r="C81" s="199">
        <v>238</v>
      </c>
      <c r="D81" s="191" t="s">
        <v>79</v>
      </c>
      <c r="E81" s="194">
        <v>231.6</v>
      </c>
      <c r="F81" s="196" t="s">
        <v>81</v>
      </c>
      <c r="G81" s="195">
        <f>C81*E81</f>
        <v>55120.799999999996</v>
      </c>
    </row>
    <row r="82" spans="1:20" ht="15.75">
      <c r="A82" s="190"/>
      <c r="B82" s="73"/>
      <c r="C82" s="75"/>
      <c r="D82" s="75"/>
      <c r="E82" s="75"/>
      <c r="F82" s="74"/>
      <c r="G82" s="158"/>
      <c r="H82" s="125"/>
      <c r="I82" s="53"/>
    </row>
    <row r="83" spans="1:20" ht="15.75">
      <c r="A83" s="190"/>
      <c r="B83" s="73"/>
      <c r="C83" s="337" t="s">
        <v>151</v>
      </c>
      <c r="D83" s="337"/>
      <c r="E83" s="337"/>
      <c r="F83" s="269"/>
      <c r="G83" s="86">
        <f>SUM(G78:G81)</f>
        <v>788219.96900000004</v>
      </c>
      <c r="H83" s="76"/>
      <c r="I83" s="53"/>
    </row>
    <row r="84" spans="1:20" ht="15.75">
      <c r="A84" s="190"/>
      <c r="B84" s="73"/>
      <c r="C84" s="75"/>
      <c r="D84" s="75"/>
      <c r="E84" s="75"/>
      <c r="F84" s="74"/>
      <c r="G84" s="158"/>
      <c r="H84" s="125"/>
      <c r="I84" s="53"/>
    </row>
    <row r="85" spans="1:20" ht="15.75">
      <c r="A85" s="334" t="s">
        <v>408</v>
      </c>
      <c r="B85" s="335"/>
      <c r="C85" s="336"/>
      <c r="D85" s="75"/>
      <c r="E85" s="75"/>
      <c r="F85" s="74"/>
      <c r="G85" s="158"/>
      <c r="H85" s="125"/>
      <c r="I85" s="53"/>
    </row>
    <row r="86" spans="1:20" ht="15.75">
      <c r="A86" s="234"/>
      <c r="B86" s="234"/>
      <c r="C86" s="234"/>
      <c r="D86" s="75"/>
      <c r="E86" s="75"/>
      <c r="F86" s="74"/>
      <c r="G86" s="158"/>
      <c r="H86" s="125"/>
      <c r="I86" s="53"/>
    </row>
    <row r="87" spans="1:20" s="193" customFormat="1" ht="25.5">
      <c r="A87" s="190" t="s">
        <v>380</v>
      </c>
      <c r="B87" s="191" t="s">
        <v>174</v>
      </c>
      <c r="C87" s="203" t="s">
        <v>356</v>
      </c>
      <c r="D87" s="191" t="s">
        <v>42</v>
      </c>
      <c r="E87" s="194">
        <v>27678.86</v>
      </c>
      <c r="F87" s="196" t="s">
        <v>47</v>
      </c>
      <c r="G87" s="195">
        <f>C87*E87/100</f>
        <v>43455.810200000007</v>
      </c>
    </row>
    <row r="88" spans="1:20" s="193" customFormat="1">
      <c r="A88" s="190"/>
      <c r="B88" s="197"/>
      <c r="C88" s="189"/>
    </row>
    <row r="89" spans="1:20" s="193" customFormat="1" ht="25.5">
      <c r="A89" s="190" t="s">
        <v>82</v>
      </c>
      <c r="B89" s="191" t="s">
        <v>175</v>
      </c>
      <c r="C89" s="203" t="s">
        <v>357</v>
      </c>
      <c r="D89" s="191" t="s">
        <v>42</v>
      </c>
      <c r="E89" s="194">
        <v>28253.61</v>
      </c>
      <c r="F89" s="196" t="s">
        <v>47</v>
      </c>
      <c r="G89" s="195">
        <f>C89*E89/100</f>
        <v>81087.860700000005</v>
      </c>
    </row>
    <row r="90" spans="1:20" s="193" customFormat="1">
      <c r="A90" s="190"/>
      <c r="B90" s="191"/>
      <c r="C90" s="203"/>
      <c r="D90" s="191"/>
      <c r="E90" s="194"/>
      <c r="F90" s="196"/>
      <c r="G90" s="195"/>
    </row>
    <row r="91" spans="1:20" s="266" customFormat="1" ht="38.25">
      <c r="A91" s="190" t="s">
        <v>327</v>
      </c>
      <c r="B91" s="260" t="s">
        <v>412</v>
      </c>
      <c r="C91" s="267">
        <v>90</v>
      </c>
      <c r="D91" s="262" t="s">
        <v>79</v>
      </c>
      <c r="E91" s="263">
        <v>567.48</v>
      </c>
      <c r="F91" s="264" t="s">
        <v>81</v>
      </c>
      <c r="G91" s="261">
        <f>C91*E91</f>
        <v>51073.200000000004</v>
      </c>
      <c r="H91" s="193"/>
      <c r="I91" s="265"/>
      <c r="J91" s="193"/>
      <c r="K91" s="193"/>
      <c r="L91" s="193"/>
      <c r="M91" s="193"/>
      <c r="N91" s="193"/>
      <c r="O91" s="193"/>
      <c r="P91" s="193"/>
      <c r="Q91" s="193"/>
      <c r="R91" s="193"/>
      <c r="S91" s="193"/>
      <c r="T91" s="193"/>
    </row>
    <row r="92" spans="1:20" s="193" customFormat="1" ht="51" hidden="1">
      <c r="A92" s="190" t="s">
        <v>361</v>
      </c>
      <c r="B92" s="191" t="s">
        <v>353</v>
      </c>
      <c r="C92" s="199">
        <v>0</v>
      </c>
      <c r="D92" s="191" t="s">
        <v>79</v>
      </c>
      <c r="E92" s="194">
        <v>190.72</v>
      </c>
      <c r="F92" s="196" t="s">
        <v>81</v>
      </c>
      <c r="G92" s="195">
        <f>C92*E92</f>
        <v>0</v>
      </c>
    </row>
    <row r="93" spans="1:20" ht="15.75">
      <c r="A93" s="190"/>
      <c r="B93" s="73"/>
      <c r="C93" s="75"/>
      <c r="D93" s="75"/>
      <c r="E93" s="75"/>
      <c r="F93" s="75"/>
      <c r="G93" s="158"/>
      <c r="H93" s="76"/>
      <c r="I93" s="53"/>
    </row>
    <row r="94" spans="1:20" ht="15.75">
      <c r="A94" s="190"/>
      <c r="B94" s="73"/>
      <c r="C94" s="337" t="s">
        <v>151</v>
      </c>
      <c r="D94" s="337"/>
      <c r="E94" s="337"/>
      <c r="F94" s="269"/>
      <c r="G94" s="86">
        <f>SUM(G87:G92)</f>
        <v>175616.87090000001</v>
      </c>
      <c r="H94" s="76"/>
      <c r="I94" s="53"/>
    </row>
    <row r="95" spans="1:20" ht="15.75" customHeight="1" thickBot="1">
      <c r="A95" s="190"/>
      <c r="B95" s="73"/>
      <c r="C95" s="75"/>
      <c r="D95" s="75"/>
      <c r="E95" s="75"/>
      <c r="F95" s="75"/>
      <c r="G95" s="158"/>
      <c r="H95" s="76"/>
      <c r="I95" s="53"/>
    </row>
    <row r="96" spans="1:20" s="238" customFormat="1" ht="16.5" thickBot="1">
      <c r="A96" s="236"/>
      <c r="B96" s="327" t="s">
        <v>137</v>
      </c>
      <c r="C96" s="328"/>
      <c r="D96" s="328"/>
      <c r="E96" s="328"/>
      <c r="F96" s="329"/>
      <c r="G96" s="237"/>
      <c r="H96" s="237"/>
      <c r="I96" s="237"/>
    </row>
    <row r="97" spans="1:11" s="238" customFormat="1">
      <c r="A97" s="236"/>
      <c r="B97" s="126"/>
      <c r="C97" s="126"/>
      <c r="D97" s="126"/>
      <c r="E97" s="126"/>
      <c r="F97" s="126"/>
      <c r="G97" s="126"/>
      <c r="H97" s="126"/>
      <c r="I97" s="126"/>
    </row>
    <row r="98" spans="1:11" s="238" customFormat="1" ht="15.75">
      <c r="A98" s="236"/>
      <c r="B98" s="255" t="s">
        <v>409</v>
      </c>
      <c r="C98" s="347">
        <f>+G75+G83+G94</f>
        <v>4472644.4978500009</v>
      </c>
      <c r="D98" s="348"/>
      <c r="E98" s="247" t="s">
        <v>139</v>
      </c>
      <c r="F98" s="130"/>
      <c r="G98" s="242"/>
      <c r="H98" s="243"/>
      <c r="I98" s="239"/>
    </row>
    <row r="99" spans="1:11" s="238" customFormat="1" ht="10.5" customHeight="1">
      <c r="A99" s="236"/>
      <c r="B99" s="256"/>
      <c r="C99" s="135"/>
      <c r="D99" s="126"/>
      <c r="E99" s="239"/>
      <c r="F99" s="132"/>
      <c r="G99" s="240"/>
      <c r="H99" s="241"/>
      <c r="I99" s="239"/>
    </row>
    <row r="100" spans="1:11" s="238" customFormat="1" ht="15.75" hidden="1">
      <c r="A100" s="236"/>
      <c r="B100" s="257" t="s">
        <v>410</v>
      </c>
      <c r="C100" s="349" t="e">
        <f>#REF!+#REF!</f>
        <v>#REF!</v>
      </c>
      <c r="D100" s="350"/>
      <c r="E100" s="239" t="s">
        <v>139</v>
      </c>
      <c r="F100" s="132"/>
      <c r="G100" s="126"/>
      <c r="H100" s="126"/>
      <c r="I100" s="126"/>
    </row>
    <row r="101" spans="1:11" s="238" customFormat="1">
      <c r="A101" s="236"/>
      <c r="B101" s="256"/>
      <c r="C101" s="126"/>
      <c r="D101" s="126"/>
      <c r="E101" s="126"/>
      <c r="F101" s="132"/>
      <c r="G101" s="126"/>
      <c r="H101" s="126"/>
      <c r="I101" s="126"/>
    </row>
    <row r="102" spans="1:11" s="238" customFormat="1" ht="15.75">
      <c r="A102" s="236"/>
      <c r="B102" s="235" t="s">
        <v>170</v>
      </c>
      <c r="C102" s="306">
        <f>C98</f>
        <v>4472644.4978500009</v>
      </c>
      <c r="D102" s="351"/>
      <c r="E102" s="239" t="s">
        <v>139</v>
      </c>
      <c r="F102" s="132"/>
      <c r="G102" s="244"/>
      <c r="H102" s="245"/>
      <c r="I102" s="239"/>
    </row>
    <row r="103" spans="1:11" s="238" customFormat="1">
      <c r="A103" s="236"/>
      <c r="B103" s="256"/>
      <c r="C103" s="126"/>
      <c r="D103" s="126"/>
      <c r="E103" s="126"/>
      <c r="F103" s="132"/>
      <c r="G103" s="126"/>
      <c r="H103" s="126"/>
      <c r="I103" s="126"/>
    </row>
    <row r="104" spans="1:11" s="238" customFormat="1" ht="18.75">
      <c r="A104" s="236"/>
      <c r="B104" s="258" t="s">
        <v>258</v>
      </c>
      <c r="C104" s="326"/>
      <c r="D104" s="326"/>
      <c r="E104" s="239" t="s">
        <v>139</v>
      </c>
      <c r="F104" s="251"/>
      <c r="G104" s="246"/>
      <c r="H104" s="246"/>
      <c r="I104" s="239"/>
    </row>
    <row r="105" spans="1:11" ht="9" customHeight="1">
      <c r="A105" s="190"/>
      <c r="B105" s="252"/>
      <c r="C105" s="253"/>
      <c r="D105" s="253"/>
      <c r="E105" s="253"/>
      <c r="F105" s="254"/>
      <c r="G105" s="158"/>
      <c r="H105" s="73"/>
    </row>
    <row r="106" spans="1:11" ht="19.5" customHeight="1">
      <c r="A106" s="190"/>
      <c r="B106" s="248"/>
      <c r="C106" s="249"/>
      <c r="D106" s="249"/>
      <c r="E106" s="249"/>
      <c r="F106" s="250"/>
      <c r="G106" s="158"/>
      <c r="H106" s="73"/>
    </row>
    <row r="107" spans="1:11" ht="19.5" customHeight="1">
      <c r="A107" s="190"/>
      <c r="B107" s="248"/>
      <c r="C107" s="249"/>
      <c r="D107" s="249"/>
      <c r="E107" s="249"/>
      <c r="F107" s="250"/>
      <c r="G107" s="268"/>
      <c r="H107" s="73"/>
    </row>
    <row r="108" spans="1:11" ht="19.5" customHeight="1">
      <c r="A108" s="271"/>
      <c r="B108" s="272" t="s">
        <v>413</v>
      </c>
      <c r="C108" s="183"/>
      <c r="D108" s="183"/>
      <c r="E108" s="183"/>
      <c r="F108" s="183"/>
      <c r="G108" s="1"/>
      <c r="H108" s="1"/>
      <c r="I108"/>
      <c r="J108"/>
      <c r="K108"/>
    </row>
    <row r="109" spans="1:11" ht="19.5" customHeight="1">
      <c r="A109"/>
      <c r="B109" s="273" t="s">
        <v>414</v>
      </c>
      <c r="C109" s="183"/>
      <c r="D109" s="183"/>
      <c r="E109" s="183"/>
      <c r="F109" s="183"/>
      <c r="G109"/>
      <c r="H109"/>
      <c r="I109"/>
      <c r="J109"/>
      <c r="K109"/>
    </row>
    <row r="110" spans="1:11" ht="14.25" customHeight="1">
      <c r="A110"/>
      <c r="B110" s="273" t="s">
        <v>415</v>
      </c>
      <c r="C110" s="183"/>
      <c r="D110" s="183"/>
      <c r="E110" s="183"/>
      <c r="F110" s="183"/>
      <c r="G110"/>
      <c r="H110"/>
      <c r="I110"/>
      <c r="J110"/>
      <c r="K110"/>
    </row>
    <row r="111" spans="1:11" ht="19.5" customHeight="1">
      <c r="A111"/>
      <c r="B111" s="273" t="s">
        <v>416</v>
      </c>
      <c r="C111" s="183"/>
      <c r="D111" s="183"/>
      <c r="E111" s="183"/>
      <c r="F111" s="183"/>
      <c r="G111"/>
      <c r="H111"/>
      <c r="I111"/>
      <c r="J111"/>
      <c r="K111"/>
    </row>
    <row r="112" spans="1:11" ht="39" customHeight="1">
      <c r="A112"/>
      <c r="B112" s="330" t="s">
        <v>417</v>
      </c>
      <c r="C112" s="330"/>
      <c r="D112" s="330"/>
      <c r="E112" s="330"/>
      <c r="F112" s="330"/>
      <c r="G112" s="275"/>
      <c r="H112" s="275"/>
      <c r="I112" s="275"/>
      <c r="J112" s="275"/>
      <c r="K112" s="275"/>
    </row>
    <row r="113" spans="1:11" ht="19.5" customHeight="1">
      <c r="A113"/>
      <c r="B113"/>
      <c r="C113"/>
      <c r="D113"/>
      <c r="E113"/>
      <c r="F113"/>
      <c r="G113"/>
      <c r="H113"/>
      <c r="I113"/>
      <c r="J113"/>
      <c r="K113"/>
    </row>
    <row r="114" spans="1:11" ht="19.5" customHeight="1">
      <c r="A114"/>
      <c r="B114"/>
      <c r="C114"/>
      <c r="D114"/>
      <c r="E114"/>
      <c r="F114"/>
      <c r="G114"/>
      <c r="H114"/>
      <c r="I114"/>
      <c r="J114"/>
      <c r="K114"/>
    </row>
    <row r="115" spans="1:11" ht="19.5" customHeight="1">
      <c r="A115"/>
      <c r="B115"/>
      <c r="C115"/>
      <c r="D115"/>
      <c r="E115"/>
      <c r="F115"/>
      <c r="G115"/>
      <c r="H115"/>
      <c r="I115"/>
      <c r="J115"/>
      <c r="K115"/>
    </row>
    <row r="116" spans="1:11" ht="19.5" customHeight="1">
      <c r="A116"/>
      <c r="B116"/>
      <c r="C116"/>
      <c r="D116"/>
      <c r="E116"/>
      <c r="F116"/>
      <c r="G116"/>
      <c r="H116"/>
      <c r="I116"/>
      <c r="J116"/>
      <c r="K116"/>
    </row>
    <row r="117" spans="1:11" ht="19.5" customHeight="1">
      <c r="A117" s="46"/>
      <c r="B117" s="273"/>
      <c r="C117" s="183"/>
      <c r="D117" s="274"/>
      <c r="E117" s="183"/>
      <c r="F117" s="183"/>
      <c r="G117" s="183"/>
    </row>
    <row r="118" spans="1:11" ht="19.5" customHeight="1">
      <c r="A118" s="46"/>
      <c r="B118" s="273"/>
      <c r="C118" s="183"/>
      <c r="D118" s="274"/>
      <c r="E118" s="183"/>
      <c r="F118" s="183"/>
      <c r="G118" s="183"/>
    </row>
    <row r="119" spans="1:11" ht="19.5" customHeight="1">
      <c r="A119" s="190"/>
      <c r="B119" s="248"/>
      <c r="C119" s="249"/>
      <c r="D119" s="249"/>
      <c r="E119" s="249"/>
      <c r="F119" s="250"/>
      <c r="G119" s="268"/>
      <c r="H119" s="73"/>
    </row>
    <row r="120" spans="1:11" ht="19.5" customHeight="1">
      <c r="A120" s="190"/>
      <c r="B120" s="248"/>
      <c r="C120" s="249"/>
      <c r="D120" s="249"/>
      <c r="E120" s="249"/>
      <c r="F120" s="250"/>
      <c r="G120" s="268"/>
      <c r="H120" s="73"/>
    </row>
    <row r="121" spans="1:11" ht="19.5" customHeight="1">
      <c r="A121" s="190"/>
      <c r="B121" s="248"/>
      <c r="C121" s="249"/>
      <c r="D121" s="249"/>
      <c r="E121" s="249"/>
      <c r="F121" s="250"/>
      <c r="G121" s="268"/>
      <c r="H121" s="73"/>
    </row>
    <row r="122" spans="1:11" ht="19.5" customHeight="1">
      <c r="A122" s="190"/>
      <c r="B122" s="248"/>
      <c r="C122" s="249"/>
      <c r="D122" s="249"/>
      <c r="E122" s="249"/>
      <c r="F122" s="250"/>
      <c r="G122" s="268"/>
      <c r="H122" s="73"/>
    </row>
    <row r="123" spans="1:11" ht="19.5" customHeight="1">
      <c r="A123" s="190"/>
      <c r="B123" s="248"/>
      <c r="C123" s="249"/>
      <c r="D123" s="249"/>
      <c r="E123" s="249"/>
      <c r="F123" s="250"/>
      <c r="G123" s="268"/>
      <c r="H123" s="73"/>
    </row>
    <row r="124" spans="1:11" ht="19.5" customHeight="1">
      <c r="A124" s="190"/>
      <c r="B124" s="248"/>
      <c r="C124" s="249"/>
      <c r="D124" s="249"/>
      <c r="E124" s="249"/>
      <c r="F124" s="250"/>
      <c r="G124" s="268"/>
      <c r="H124" s="73"/>
    </row>
    <row r="125" spans="1:11" ht="19.5" customHeight="1">
      <c r="A125" s="190"/>
      <c r="B125" s="248"/>
      <c r="C125" s="249"/>
      <c r="D125" s="249"/>
      <c r="E125" s="249"/>
      <c r="F125" s="250"/>
      <c r="G125" s="268"/>
      <c r="H125" s="73"/>
    </row>
    <row r="126" spans="1:11" ht="19.5" customHeight="1">
      <c r="A126" s="190"/>
      <c r="B126" s="248"/>
      <c r="C126" s="249"/>
      <c r="D126" s="249"/>
      <c r="E126" s="249"/>
      <c r="F126" s="250"/>
      <c r="G126" s="158"/>
      <c r="H126" s="73"/>
    </row>
    <row r="127" spans="1:11" ht="18.75" customHeight="1">
      <c r="A127" s="190"/>
      <c r="B127" s="248"/>
      <c r="C127" s="249"/>
      <c r="D127" s="249"/>
      <c r="E127" s="249"/>
      <c r="F127" s="250"/>
      <c r="G127" s="158"/>
      <c r="H127" s="73"/>
    </row>
    <row r="128" spans="1:11" ht="15.75">
      <c r="A128" s="190"/>
      <c r="B128" s="83"/>
      <c r="C128" s="88"/>
      <c r="D128" s="88"/>
      <c r="E128" s="338"/>
      <c r="F128" s="338"/>
      <c r="G128" s="338"/>
      <c r="H128" s="73"/>
    </row>
    <row r="129" spans="1:8" ht="15.75">
      <c r="A129" s="190"/>
      <c r="B129" s="83"/>
      <c r="C129" s="88"/>
      <c r="D129" s="88"/>
      <c r="E129" s="338"/>
      <c r="F129" s="338"/>
      <c r="G129" s="338"/>
      <c r="H129" s="73"/>
    </row>
    <row r="130" spans="1:8" ht="15.75">
      <c r="A130" s="190"/>
      <c r="B130" s="83"/>
      <c r="C130" s="89"/>
      <c r="D130" s="89"/>
      <c r="E130" s="339"/>
      <c r="F130" s="339"/>
      <c r="G130" s="339"/>
      <c r="H130" s="73"/>
    </row>
    <row r="131" spans="1:8" ht="15.75">
      <c r="A131" s="190"/>
      <c r="B131" s="83"/>
      <c r="C131" s="83"/>
      <c r="D131" s="83"/>
      <c r="E131" s="83"/>
      <c r="F131" s="83"/>
      <c r="G131" s="83"/>
      <c r="H131" s="73"/>
    </row>
    <row r="132" spans="1:8" ht="15.75">
      <c r="A132" s="190"/>
      <c r="C132" s="75"/>
      <c r="D132" s="76"/>
      <c r="E132" s="76"/>
      <c r="F132" s="76"/>
      <c r="G132" s="76"/>
      <c r="H132" s="50"/>
    </row>
    <row r="133" spans="1:8" ht="15.75">
      <c r="A133" s="190"/>
      <c r="B133" s="183"/>
      <c r="C133" s="75"/>
      <c r="D133" s="76"/>
      <c r="E133" s="76"/>
      <c r="F133" s="76"/>
      <c r="G133" s="76"/>
      <c r="H133" s="50"/>
    </row>
    <row r="134" spans="1:8" ht="15.75">
      <c r="A134" s="190"/>
      <c r="E134" s="76"/>
      <c r="F134" s="76"/>
      <c r="G134" s="76"/>
      <c r="H134" s="50"/>
    </row>
    <row r="135" spans="1:8" ht="15.75">
      <c r="A135" s="190"/>
      <c r="E135" s="76"/>
      <c r="F135" s="76"/>
      <c r="G135" s="76"/>
      <c r="H135" s="50"/>
    </row>
    <row r="136" spans="1:8" ht="15.75">
      <c r="A136" s="190"/>
      <c r="E136" s="76"/>
      <c r="F136" s="76"/>
      <c r="G136" s="76"/>
      <c r="H136" s="50"/>
    </row>
    <row r="137" spans="1:8" ht="15.75">
      <c r="A137" s="190"/>
      <c r="E137" s="73"/>
      <c r="F137" s="73"/>
      <c r="G137" s="73"/>
      <c r="H137" s="50"/>
    </row>
    <row r="138" spans="1:8" ht="15.75">
      <c r="A138" s="190"/>
      <c r="E138" s="73"/>
      <c r="F138" s="73"/>
      <c r="G138" s="73"/>
      <c r="H138" s="50"/>
    </row>
    <row r="139" spans="1:8" ht="15.75">
      <c r="A139" s="190"/>
      <c r="E139" s="73"/>
      <c r="F139" s="73"/>
      <c r="G139" s="73"/>
      <c r="H139" s="50"/>
    </row>
    <row r="140" spans="1:8" ht="15.75">
      <c r="A140" s="190"/>
      <c r="E140" s="73"/>
      <c r="F140" s="73"/>
      <c r="G140" s="73"/>
      <c r="H140" s="50"/>
    </row>
    <row r="141" spans="1:8" ht="15.75">
      <c r="A141" s="190"/>
      <c r="E141" s="73"/>
      <c r="F141" s="73"/>
      <c r="G141" s="73"/>
      <c r="H141" s="50"/>
    </row>
    <row r="142" spans="1:8" ht="15.75">
      <c r="A142" s="190"/>
      <c r="E142" s="73"/>
      <c r="F142" s="73"/>
      <c r="G142" s="73"/>
      <c r="H142" s="50"/>
    </row>
    <row r="143" spans="1:8" ht="15.75">
      <c r="A143" s="190"/>
      <c r="B143" s="73"/>
      <c r="C143" s="74"/>
      <c r="D143" s="73"/>
      <c r="E143" s="73"/>
      <c r="F143" s="73"/>
      <c r="G143" s="73"/>
      <c r="H143" s="50"/>
    </row>
    <row r="144" spans="1:8">
      <c r="A144" s="190"/>
      <c r="B144" s="50"/>
      <c r="C144" s="51"/>
      <c r="D144" s="50"/>
      <c r="E144" s="50"/>
      <c r="F144" s="50"/>
      <c r="G144" s="50"/>
      <c r="H144" s="50"/>
    </row>
    <row r="145" spans="1:8">
      <c r="A145" s="190"/>
      <c r="B145" s="50"/>
      <c r="C145" s="51"/>
      <c r="D145" s="50"/>
      <c r="E145" s="50"/>
      <c r="F145" s="50"/>
      <c r="G145" s="50"/>
      <c r="H145" s="50"/>
    </row>
    <row r="146" spans="1:8">
      <c r="A146" s="190"/>
      <c r="B146" s="50"/>
      <c r="C146" s="51"/>
      <c r="D146" s="50"/>
      <c r="E146" s="50"/>
      <c r="F146" s="50"/>
      <c r="G146" s="50"/>
      <c r="H146" s="50"/>
    </row>
    <row r="147" spans="1:8">
      <c r="A147" s="190"/>
      <c r="B147" s="50"/>
      <c r="C147" s="51"/>
      <c r="D147" s="50"/>
      <c r="E147" s="50"/>
      <c r="F147" s="50"/>
      <c r="G147" s="50"/>
      <c r="H147" s="50"/>
    </row>
    <row r="148" spans="1:8">
      <c r="A148" s="190"/>
      <c r="B148" s="50"/>
      <c r="C148" s="51"/>
      <c r="D148" s="50"/>
      <c r="E148" s="50"/>
      <c r="F148" s="50"/>
      <c r="G148" s="50"/>
      <c r="H148" s="50"/>
    </row>
    <row r="149" spans="1:8">
      <c r="A149" s="190"/>
      <c r="B149" s="50"/>
      <c r="C149" s="51"/>
      <c r="D149" s="50"/>
      <c r="E149" s="50"/>
      <c r="F149" s="50"/>
      <c r="G149" s="50"/>
      <c r="H149" s="50"/>
    </row>
    <row r="150" spans="1:8">
      <c r="A150" s="190"/>
      <c r="B150" s="50"/>
      <c r="C150" s="51"/>
      <c r="D150" s="50"/>
      <c r="E150" s="50"/>
      <c r="F150" s="50"/>
      <c r="G150" s="50"/>
      <c r="H150" s="50"/>
    </row>
    <row r="151" spans="1:8">
      <c r="A151" s="190"/>
      <c r="B151" s="50"/>
      <c r="C151" s="51"/>
      <c r="D151" s="50"/>
      <c r="E151" s="50"/>
      <c r="F151" s="50"/>
      <c r="G151" s="50"/>
      <c r="H151" s="50"/>
    </row>
    <row r="152" spans="1:8">
      <c r="A152" s="190"/>
      <c r="B152" s="50"/>
      <c r="C152" s="51"/>
      <c r="D152" s="50"/>
      <c r="E152" s="50"/>
      <c r="F152" s="50"/>
      <c r="G152" s="50"/>
      <c r="H152" s="50"/>
    </row>
    <row r="153" spans="1:8">
      <c r="A153" s="190"/>
      <c r="B153" s="50"/>
      <c r="C153" s="51"/>
      <c r="D153" s="50"/>
      <c r="E153" s="50"/>
      <c r="F153" s="50"/>
      <c r="G153" s="50"/>
      <c r="H153" s="50"/>
    </row>
    <row r="154" spans="1:8">
      <c r="A154" s="190"/>
      <c r="B154" s="50"/>
      <c r="C154" s="51"/>
      <c r="D154" s="50"/>
      <c r="E154" s="50"/>
      <c r="F154" s="50"/>
      <c r="G154" s="50"/>
      <c r="H154" s="50"/>
    </row>
    <row r="155" spans="1:8">
      <c r="A155" s="190"/>
      <c r="B155" s="50"/>
      <c r="C155" s="51"/>
      <c r="D155" s="50"/>
      <c r="E155" s="50"/>
      <c r="F155" s="50"/>
      <c r="G155" s="50"/>
      <c r="H155" s="50"/>
    </row>
    <row r="156" spans="1:8">
      <c r="A156" s="190"/>
      <c r="B156" s="50"/>
      <c r="C156" s="51"/>
      <c r="D156" s="50"/>
      <c r="E156" s="50"/>
      <c r="F156" s="50"/>
      <c r="G156" s="50"/>
      <c r="H156" s="50"/>
    </row>
    <row r="157" spans="1:8">
      <c r="A157" s="190"/>
      <c r="B157" s="50"/>
      <c r="C157" s="51"/>
      <c r="D157" s="50"/>
      <c r="E157" s="50"/>
      <c r="F157" s="50"/>
      <c r="G157" s="50"/>
      <c r="H157" s="50"/>
    </row>
    <row r="158" spans="1:8">
      <c r="A158" s="190"/>
      <c r="B158" s="50"/>
      <c r="C158" s="51"/>
      <c r="D158" s="50"/>
      <c r="E158" s="50"/>
      <c r="F158" s="50"/>
      <c r="G158" s="50"/>
      <c r="H158" s="50"/>
    </row>
    <row r="159" spans="1:8">
      <c r="A159" s="190"/>
      <c r="B159" s="50"/>
      <c r="C159" s="51"/>
      <c r="D159" s="50"/>
      <c r="E159" s="50"/>
      <c r="F159" s="50"/>
      <c r="G159" s="50"/>
      <c r="H159" s="50"/>
    </row>
    <row r="160" spans="1:8">
      <c r="A160" s="190"/>
      <c r="B160" s="50"/>
      <c r="C160" s="51"/>
      <c r="D160" s="50"/>
      <c r="E160" s="50"/>
      <c r="F160" s="50"/>
      <c r="G160" s="50"/>
      <c r="H160" s="50"/>
    </row>
    <row r="161" spans="1:8">
      <c r="A161" s="190"/>
      <c r="B161" s="50"/>
      <c r="C161" s="51"/>
      <c r="D161" s="50"/>
      <c r="E161" s="50"/>
      <c r="F161" s="50"/>
      <c r="G161" s="50"/>
      <c r="H161" s="50"/>
    </row>
    <row r="162" spans="1:8">
      <c r="A162" s="190"/>
      <c r="B162" s="50"/>
      <c r="C162" s="51"/>
      <c r="D162" s="50"/>
      <c r="E162" s="50"/>
      <c r="F162" s="50"/>
      <c r="G162" s="50"/>
      <c r="H162" s="50"/>
    </row>
    <row r="163" spans="1:8">
      <c r="A163" s="190"/>
      <c r="B163" s="50"/>
      <c r="C163" s="51"/>
      <c r="D163" s="50"/>
      <c r="E163" s="50"/>
      <c r="F163" s="50"/>
      <c r="G163" s="50"/>
      <c r="H163" s="50"/>
    </row>
    <row r="164" spans="1:8">
      <c r="A164" s="190"/>
      <c r="B164" s="50"/>
      <c r="C164" s="51"/>
      <c r="D164" s="50"/>
      <c r="E164" s="50"/>
      <c r="F164" s="50"/>
      <c r="G164" s="50"/>
      <c r="H164" s="50"/>
    </row>
    <row r="165" spans="1:8">
      <c r="A165" s="190"/>
      <c r="B165" s="50"/>
      <c r="C165" s="51"/>
      <c r="D165" s="50"/>
      <c r="E165" s="50"/>
      <c r="F165" s="50"/>
      <c r="G165" s="50"/>
      <c r="H165" s="50"/>
    </row>
    <row r="166" spans="1:8">
      <c r="A166" s="190"/>
      <c r="B166" s="50"/>
      <c r="C166" s="51"/>
      <c r="D166" s="50"/>
      <c r="E166" s="50"/>
      <c r="F166" s="50"/>
      <c r="G166" s="50"/>
      <c r="H166" s="50"/>
    </row>
    <row r="167" spans="1:8">
      <c r="A167" s="190"/>
      <c r="B167" s="50"/>
      <c r="C167" s="51"/>
      <c r="D167" s="50"/>
      <c r="E167" s="50"/>
      <c r="F167" s="50"/>
      <c r="G167" s="50"/>
      <c r="H167" s="50"/>
    </row>
    <row r="168" spans="1:8">
      <c r="A168" s="190"/>
      <c r="B168" s="50"/>
      <c r="C168" s="51"/>
      <c r="D168" s="50"/>
      <c r="E168" s="50"/>
      <c r="F168" s="50"/>
      <c r="G168" s="50"/>
      <c r="H168" s="50"/>
    </row>
    <row r="169" spans="1:8">
      <c r="A169" s="190"/>
      <c r="B169" s="50"/>
      <c r="C169" s="51"/>
      <c r="D169" s="50"/>
      <c r="E169" s="50"/>
      <c r="F169" s="50"/>
      <c r="G169" s="50"/>
      <c r="H169" s="50"/>
    </row>
    <row r="170" spans="1:8">
      <c r="A170" s="190"/>
      <c r="B170" s="50"/>
      <c r="C170" s="51"/>
      <c r="D170" s="50"/>
      <c r="E170" s="50"/>
      <c r="F170" s="50"/>
      <c r="G170" s="50"/>
      <c r="H170" s="50"/>
    </row>
    <row r="171" spans="1:8">
      <c r="A171" s="190"/>
      <c r="B171" s="50"/>
      <c r="C171" s="51"/>
      <c r="D171" s="50"/>
      <c r="E171" s="50"/>
      <c r="F171" s="50"/>
      <c r="G171" s="50"/>
      <c r="H171" s="50"/>
    </row>
    <row r="172" spans="1:8">
      <c r="A172" s="190"/>
      <c r="B172" s="50"/>
      <c r="C172" s="51"/>
      <c r="D172" s="50"/>
      <c r="E172" s="50"/>
      <c r="F172" s="50"/>
      <c r="G172" s="50"/>
      <c r="H172" s="50"/>
    </row>
    <row r="173" spans="1:8">
      <c r="A173" s="190"/>
      <c r="B173" s="50"/>
      <c r="C173" s="51"/>
      <c r="D173" s="50"/>
      <c r="E173" s="50"/>
      <c r="F173" s="50"/>
      <c r="G173" s="50"/>
      <c r="H173" s="50"/>
    </row>
    <row r="174" spans="1:8">
      <c r="A174" s="190"/>
      <c r="B174" s="50"/>
      <c r="C174" s="51"/>
      <c r="D174" s="50"/>
      <c r="E174" s="50"/>
      <c r="F174" s="50"/>
      <c r="G174" s="50"/>
      <c r="H174" s="50"/>
    </row>
    <row r="175" spans="1:8">
      <c r="A175" s="190"/>
      <c r="B175" s="50"/>
      <c r="C175" s="51"/>
      <c r="D175" s="50"/>
      <c r="E175" s="50"/>
      <c r="F175" s="50"/>
      <c r="G175" s="50"/>
      <c r="H175" s="50"/>
    </row>
    <row r="176" spans="1:8">
      <c r="A176" s="190"/>
      <c r="B176" s="50"/>
      <c r="C176" s="51"/>
      <c r="D176" s="50"/>
      <c r="E176" s="50"/>
      <c r="F176" s="50"/>
      <c r="G176" s="50"/>
      <c r="H176" s="50"/>
    </row>
    <row r="177" spans="1:8">
      <c r="A177" s="190"/>
      <c r="B177" s="50"/>
      <c r="C177" s="51"/>
      <c r="D177" s="50"/>
      <c r="E177" s="50"/>
      <c r="F177" s="50"/>
      <c r="G177" s="50"/>
      <c r="H177" s="50"/>
    </row>
    <row r="178" spans="1:8">
      <c r="A178" s="190"/>
      <c r="B178" s="50"/>
      <c r="C178" s="51"/>
      <c r="D178" s="50"/>
      <c r="E178" s="50"/>
      <c r="F178" s="50"/>
      <c r="G178" s="50"/>
      <c r="H178" s="50"/>
    </row>
    <row r="179" spans="1:8">
      <c r="A179" s="190"/>
      <c r="B179" s="50"/>
      <c r="C179" s="51"/>
      <c r="D179" s="50"/>
      <c r="E179" s="50"/>
      <c r="F179" s="50"/>
      <c r="G179" s="50"/>
      <c r="H179" s="50"/>
    </row>
    <row r="180" spans="1:8">
      <c r="A180" s="190"/>
      <c r="B180" s="50"/>
      <c r="C180" s="51"/>
      <c r="D180" s="50"/>
      <c r="E180" s="50"/>
      <c r="F180" s="50"/>
      <c r="G180" s="50"/>
      <c r="H180" s="50"/>
    </row>
    <row r="181" spans="1:8">
      <c r="A181" s="190"/>
      <c r="B181" s="50"/>
      <c r="C181" s="51"/>
      <c r="D181" s="50"/>
      <c r="E181" s="50"/>
      <c r="F181" s="50"/>
      <c r="G181" s="50"/>
      <c r="H181" s="50"/>
    </row>
    <row r="182" spans="1:8">
      <c r="A182" s="190"/>
      <c r="B182" s="50"/>
      <c r="C182" s="51"/>
      <c r="D182" s="50"/>
      <c r="E182" s="50"/>
      <c r="F182" s="50"/>
      <c r="G182" s="50"/>
      <c r="H182" s="50"/>
    </row>
    <row r="183" spans="1:8">
      <c r="A183" s="190"/>
      <c r="B183" s="50"/>
      <c r="C183" s="51"/>
      <c r="D183" s="50"/>
      <c r="E183" s="50"/>
      <c r="F183" s="50"/>
      <c r="G183" s="50"/>
      <c r="H183" s="50"/>
    </row>
    <row r="184" spans="1:8">
      <c r="A184" s="190"/>
      <c r="B184" s="50"/>
      <c r="C184" s="51"/>
      <c r="D184" s="50"/>
      <c r="E184" s="50"/>
      <c r="F184" s="50"/>
      <c r="G184" s="50"/>
      <c r="H184" s="50"/>
    </row>
    <row r="185" spans="1:8">
      <c r="A185" s="190"/>
      <c r="B185" s="50"/>
      <c r="C185" s="51"/>
      <c r="D185" s="50"/>
      <c r="E185" s="50"/>
      <c r="F185" s="50"/>
      <c r="G185" s="50"/>
      <c r="H185" s="50"/>
    </row>
    <row r="186" spans="1:8">
      <c r="A186" s="190"/>
      <c r="B186" s="50"/>
      <c r="C186" s="51"/>
      <c r="D186" s="50"/>
      <c r="E186" s="50"/>
      <c r="F186" s="50"/>
      <c r="G186" s="50"/>
      <c r="H186" s="50"/>
    </row>
    <row r="187" spans="1:8">
      <c r="A187" s="190"/>
      <c r="B187" s="50"/>
      <c r="C187" s="51"/>
      <c r="D187" s="50"/>
      <c r="E187" s="50"/>
      <c r="F187" s="50"/>
      <c r="G187" s="50"/>
      <c r="H187" s="50"/>
    </row>
    <row r="188" spans="1:8">
      <c r="A188" s="190"/>
      <c r="B188" s="50"/>
      <c r="C188" s="51"/>
      <c r="D188" s="50"/>
      <c r="E188" s="50"/>
      <c r="F188" s="50"/>
      <c r="G188" s="50"/>
      <c r="H188" s="50"/>
    </row>
    <row r="189" spans="1:8">
      <c r="A189" s="190"/>
      <c r="B189" s="50"/>
      <c r="C189" s="51"/>
      <c r="D189" s="50"/>
      <c r="E189" s="50"/>
      <c r="F189" s="50"/>
      <c r="G189" s="50"/>
      <c r="H189" s="50"/>
    </row>
    <row r="190" spans="1:8">
      <c r="A190" s="190"/>
      <c r="B190" s="50"/>
      <c r="C190" s="51"/>
      <c r="D190" s="50"/>
      <c r="E190" s="50"/>
      <c r="F190" s="50"/>
      <c r="G190" s="50"/>
      <c r="H190" s="50"/>
    </row>
    <row r="191" spans="1:8">
      <c r="A191" s="190"/>
      <c r="B191" s="50"/>
      <c r="C191" s="51"/>
      <c r="D191" s="50"/>
      <c r="E191" s="50"/>
      <c r="F191" s="50"/>
      <c r="G191" s="50"/>
      <c r="H191" s="50"/>
    </row>
    <row r="192" spans="1:8">
      <c r="A192" s="190"/>
      <c r="B192" s="50"/>
      <c r="C192" s="51"/>
      <c r="D192" s="50"/>
      <c r="E192" s="50"/>
      <c r="F192" s="50"/>
      <c r="G192" s="50"/>
      <c r="H192" s="50"/>
    </row>
    <row r="193" spans="1:8">
      <c r="A193" s="190"/>
      <c r="B193" s="50"/>
      <c r="C193" s="51"/>
      <c r="D193" s="50"/>
      <c r="E193" s="50"/>
      <c r="F193" s="50"/>
      <c r="G193" s="50"/>
      <c r="H193" s="50"/>
    </row>
    <row r="194" spans="1:8">
      <c r="A194" s="190"/>
      <c r="B194" s="50"/>
      <c r="C194" s="51"/>
      <c r="D194" s="50"/>
      <c r="E194" s="50"/>
      <c r="F194" s="50"/>
      <c r="G194" s="50"/>
      <c r="H194" s="50"/>
    </row>
    <row r="195" spans="1:8">
      <c r="A195" s="190"/>
      <c r="B195" s="50"/>
      <c r="C195" s="51"/>
      <c r="D195" s="50"/>
      <c r="E195" s="50"/>
      <c r="F195" s="50"/>
      <c r="G195" s="50"/>
      <c r="H195" s="50"/>
    </row>
    <row r="196" spans="1:8">
      <c r="A196" s="190"/>
      <c r="B196" s="50"/>
      <c r="C196" s="51"/>
      <c r="D196" s="50"/>
      <c r="E196" s="50"/>
      <c r="F196" s="50"/>
      <c r="G196" s="50"/>
      <c r="H196" s="50"/>
    </row>
    <row r="197" spans="1:8">
      <c r="A197" s="190"/>
      <c r="B197" s="50"/>
      <c r="C197" s="51"/>
      <c r="D197" s="50"/>
      <c r="E197" s="50"/>
      <c r="F197" s="50"/>
      <c r="G197" s="50"/>
      <c r="H197" s="50"/>
    </row>
    <row r="198" spans="1:8">
      <c r="A198" s="190"/>
      <c r="B198" s="50"/>
      <c r="C198" s="51"/>
      <c r="D198" s="50"/>
      <c r="E198" s="50"/>
      <c r="F198" s="50"/>
      <c r="G198" s="50"/>
      <c r="H198" s="50"/>
    </row>
    <row r="199" spans="1:8">
      <c r="A199" s="190"/>
      <c r="B199" s="50"/>
      <c r="C199" s="51"/>
      <c r="D199" s="50"/>
      <c r="E199" s="50"/>
      <c r="F199" s="50"/>
      <c r="G199" s="50"/>
      <c r="H199" s="50"/>
    </row>
    <row r="200" spans="1:8">
      <c r="A200" s="190"/>
      <c r="B200" s="50"/>
      <c r="C200" s="51"/>
      <c r="D200" s="50"/>
      <c r="E200" s="50"/>
      <c r="F200" s="50"/>
      <c r="G200" s="50"/>
      <c r="H200" s="50"/>
    </row>
    <row r="201" spans="1:8">
      <c r="A201" s="190"/>
      <c r="B201" s="50"/>
      <c r="C201" s="51"/>
      <c r="D201" s="50"/>
      <c r="E201" s="50"/>
      <c r="F201" s="50"/>
      <c r="G201" s="50"/>
      <c r="H201" s="50"/>
    </row>
    <row r="202" spans="1:8">
      <c r="A202" s="190"/>
      <c r="B202" s="50"/>
      <c r="C202" s="51"/>
      <c r="D202" s="50"/>
      <c r="E202" s="50"/>
      <c r="F202" s="50"/>
      <c r="G202" s="50"/>
      <c r="H202" s="50"/>
    </row>
    <row r="203" spans="1:8">
      <c r="B203" s="50"/>
      <c r="C203" s="51"/>
      <c r="D203" s="50"/>
      <c r="E203" s="50"/>
      <c r="F203" s="50"/>
      <c r="G203" s="50"/>
    </row>
    <row r="204" spans="1:8">
      <c r="B204" s="50"/>
      <c r="C204" s="51"/>
      <c r="D204" s="50"/>
      <c r="E204" s="50"/>
      <c r="F204" s="50"/>
      <c r="G204" s="50"/>
    </row>
    <row r="205" spans="1:8">
      <c r="B205" s="50"/>
      <c r="C205" s="51"/>
      <c r="D205" s="50"/>
      <c r="E205" s="50"/>
      <c r="F205" s="50"/>
      <c r="G205" s="50"/>
    </row>
    <row r="206" spans="1:8">
      <c r="B206" s="50"/>
      <c r="C206" s="51"/>
      <c r="D206" s="50"/>
      <c r="E206" s="50"/>
      <c r="F206" s="50"/>
      <c r="G206" s="50"/>
    </row>
    <row r="207" spans="1:8">
      <c r="B207" s="50"/>
      <c r="C207" s="51"/>
      <c r="D207" s="50"/>
      <c r="E207" s="50"/>
      <c r="F207" s="50"/>
      <c r="G207" s="50"/>
    </row>
    <row r="208" spans="1:8">
      <c r="B208" s="50"/>
      <c r="C208" s="51"/>
      <c r="D208" s="50"/>
      <c r="E208" s="50"/>
      <c r="F208" s="50"/>
      <c r="G208" s="50"/>
    </row>
    <row r="209" spans="2:7">
      <c r="B209" s="50"/>
      <c r="C209" s="51"/>
      <c r="D209" s="50"/>
      <c r="E209" s="50"/>
      <c r="F209" s="50"/>
      <c r="G209" s="50"/>
    </row>
    <row r="210" spans="2:7">
      <c r="B210" s="50"/>
      <c r="C210" s="51"/>
      <c r="D210" s="50"/>
      <c r="E210" s="50"/>
      <c r="F210" s="50"/>
      <c r="G210" s="50"/>
    </row>
    <row r="211" spans="2:7">
      <c r="B211" s="50"/>
      <c r="C211" s="51"/>
      <c r="D211" s="50"/>
      <c r="E211" s="50"/>
      <c r="F211" s="50"/>
      <c r="G211" s="50"/>
    </row>
    <row r="212" spans="2:7">
      <c r="B212" s="50"/>
      <c r="C212" s="51"/>
      <c r="D212" s="50"/>
      <c r="E212" s="50"/>
      <c r="F212" s="50"/>
      <c r="G212" s="50"/>
    </row>
    <row r="213" spans="2:7">
      <c r="B213" s="50"/>
      <c r="C213" s="51"/>
      <c r="D213" s="50"/>
      <c r="E213" s="50"/>
      <c r="F213" s="50"/>
      <c r="G213" s="50"/>
    </row>
    <row r="214" spans="2:7">
      <c r="B214" s="50"/>
      <c r="C214" s="51"/>
      <c r="D214" s="50"/>
      <c r="E214" s="50"/>
      <c r="F214" s="50"/>
      <c r="G214" s="50"/>
    </row>
    <row r="215" spans="2:7">
      <c r="C215" s="212"/>
    </row>
  </sheetData>
  <mergeCells count="19">
    <mergeCell ref="E129:G129"/>
    <mergeCell ref="E130:G130"/>
    <mergeCell ref="A2:G2"/>
    <mergeCell ref="C4:D4"/>
    <mergeCell ref="C75:E75"/>
    <mergeCell ref="A77:C77"/>
    <mergeCell ref="B3:D3"/>
    <mergeCell ref="E128:G128"/>
    <mergeCell ref="A85:C85"/>
    <mergeCell ref="C94:E94"/>
    <mergeCell ref="C98:D98"/>
    <mergeCell ref="C100:D100"/>
    <mergeCell ref="C102:D102"/>
    <mergeCell ref="C104:D104"/>
    <mergeCell ref="B96:F96"/>
    <mergeCell ref="B112:F112"/>
    <mergeCell ref="A1:G1"/>
    <mergeCell ref="A6:C6"/>
    <mergeCell ref="C83:E83"/>
  </mergeCells>
  <phoneticPr fontId="4" type="noConversion"/>
  <printOptions horizontalCentered="1"/>
  <pageMargins left="0.4" right="0.18" top="0.49" bottom="0.35" header="0.32" footer="0.16"/>
  <pageSetup paperSize="9" scale="85" orientation="portrait" horizontalDpi="1200" verticalDpi="1200" r:id="rId1"/>
  <headerFooter alignWithMargins="0">
    <oddFooter>Page &amp;P of &amp;N</oddFooter>
  </headerFooter>
  <rowBreaks count="1" manualBreakCount="1">
    <brk id="48" max="7" man="1"/>
  </rowBreaks>
  <colBreaks count="1" manualBreakCount="1">
    <brk id="9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5"/>
  <dimension ref="A1:AA392"/>
  <sheetViews>
    <sheetView topLeftCell="A119" workbookViewId="0">
      <selection activeCell="B137" sqref="B137:L137"/>
    </sheetView>
  </sheetViews>
  <sheetFormatPr defaultRowHeight="12.75"/>
  <cols>
    <col min="1" max="1" width="4.140625" customWidth="1"/>
    <col min="2" max="2" width="25.85546875" customWidth="1"/>
    <col min="3" max="3" width="6.7109375" customWidth="1"/>
    <col min="4" max="4" width="3.7109375" customWidth="1"/>
    <col min="5" max="5" width="7.140625" customWidth="1"/>
    <col min="6" max="6" width="2.7109375" customWidth="1"/>
    <col min="8" max="8" width="4.140625" customWidth="1"/>
    <col min="9" max="9" width="9" customWidth="1"/>
    <col min="10" max="10" width="3.140625" customWidth="1"/>
    <col min="11" max="11" width="7.5703125" customWidth="1"/>
    <col min="12" max="12" width="3.140625" customWidth="1"/>
    <col min="13" max="13" width="6.85546875" customWidth="1"/>
    <col min="14" max="14" width="6.42578125" customWidth="1"/>
    <col min="15" max="15" width="3.140625" customWidth="1"/>
    <col min="16" max="16" width="8.7109375" customWidth="1"/>
    <col min="17" max="17" width="4.5703125" customWidth="1"/>
    <col min="25" max="25" width="8.42578125" customWidth="1"/>
  </cols>
  <sheetData>
    <row r="1" spans="1:27" ht="18.75" thickBot="1">
      <c r="A1" s="352" t="s">
        <v>126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4"/>
      <c r="R1" s="7"/>
      <c r="S1" s="7"/>
      <c r="T1" s="7"/>
      <c r="U1" s="7"/>
      <c r="V1" s="7"/>
      <c r="W1" s="7"/>
      <c r="X1" s="7"/>
      <c r="Y1" s="7"/>
      <c r="Z1" s="7"/>
      <c r="AA1" s="7"/>
    </row>
    <row r="2" spans="1:27" ht="26.25" customHeight="1" thickBot="1">
      <c r="A2" s="355" t="str">
        <f>'Part ABC (Civil Work) Abstract'!A2:G2</f>
        <v>NAME OF SCHEME: CONSTRUCTION OF MATERNATY HOME AT  VILLAGE PIR MOHAMMAD KHOWAJA @ SHAH KAPOOR TALUKA BULRI SHAH KARIM DISTRICT TANDO MOHAMMAD KHAN (MAIN BUILDINGS)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  <c r="P2" s="356"/>
      <c r="Q2" s="35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8" customHeight="1" thickBot="1">
      <c r="A3" s="95"/>
      <c r="B3" s="365" t="s">
        <v>9</v>
      </c>
      <c r="C3" s="365"/>
      <c r="D3" s="365"/>
      <c r="E3" s="365"/>
      <c r="F3" s="365"/>
      <c r="G3" s="365"/>
      <c r="H3" s="365"/>
      <c r="I3" s="365"/>
      <c r="J3" s="365"/>
      <c r="K3" s="365"/>
      <c r="L3" s="96"/>
      <c r="M3" s="96"/>
      <c r="N3" s="96"/>
      <c r="O3" s="96"/>
      <c r="P3" s="96"/>
      <c r="Q3" s="9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3.5">
      <c r="A4" s="366" t="s">
        <v>74</v>
      </c>
      <c r="B4" s="358" t="s">
        <v>61</v>
      </c>
      <c r="C4" s="368" t="s">
        <v>127</v>
      </c>
      <c r="D4" s="369"/>
      <c r="E4" s="369"/>
      <c r="F4" s="369"/>
      <c r="G4" s="369"/>
      <c r="H4" s="369"/>
      <c r="I4" s="369"/>
      <c r="J4" s="369"/>
      <c r="K4" s="369"/>
      <c r="L4" s="369"/>
      <c r="M4" s="369"/>
      <c r="N4" s="369"/>
      <c r="O4" s="370"/>
      <c r="P4" s="358" t="s">
        <v>75</v>
      </c>
      <c r="Q4" s="359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14.25" thickBot="1">
      <c r="A5" s="367"/>
      <c r="B5" s="360"/>
      <c r="C5" s="362" t="s">
        <v>128</v>
      </c>
      <c r="D5" s="364"/>
      <c r="E5" s="363"/>
      <c r="F5" s="362" t="s">
        <v>129</v>
      </c>
      <c r="G5" s="363"/>
      <c r="H5" s="362" t="s">
        <v>130</v>
      </c>
      <c r="I5" s="364"/>
      <c r="J5" s="363"/>
      <c r="K5" s="362" t="s">
        <v>131</v>
      </c>
      <c r="L5" s="364"/>
      <c r="M5" s="364"/>
      <c r="N5" s="364"/>
      <c r="O5" s="363"/>
      <c r="P5" s="360"/>
      <c r="Q5" s="361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3.5">
      <c r="A6" s="159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20.25" customHeight="1">
      <c r="A7" s="373" t="s">
        <v>300</v>
      </c>
      <c r="B7" s="374"/>
      <c r="C7" s="375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3.5">
      <c r="A8" s="159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15.75">
      <c r="A9" s="99" t="s">
        <v>134</v>
      </c>
      <c r="B9" s="372" t="s">
        <v>272</v>
      </c>
      <c r="C9" s="372"/>
      <c r="D9" s="372"/>
      <c r="E9" s="372"/>
      <c r="F9" s="372"/>
      <c r="G9" s="372"/>
      <c r="H9" s="372"/>
      <c r="I9" s="372"/>
      <c r="J9" s="372"/>
      <c r="K9" s="98"/>
      <c r="L9" s="98"/>
      <c r="M9" s="98"/>
      <c r="N9" s="98"/>
      <c r="O9" s="98"/>
      <c r="P9" s="98"/>
      <c r="Q9" s="40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ht="15.75">
      <c r="A10" s="98"/>
      <c r="B10" s="115" t="s">
        <v>275</v>
      </c>
      <c r="C10" s="101">
        <v>1</v>
      </c>
      <c r="D10" s="99" t="s">
        <v>132</v>
      </c>
      <c r="E10" s="99" t="s">
        <v>82</v>
      </c>
      <c r="F10" s="99" t="s">
        <v>83</v>
      </c>
      <c r="G10" s="99" t="s">
        <v>282</v>
      </c>
      <c r="H10" s="99" t="s">
        <v>84</v>
      </c>
      <c r="I10" s="99" t="s">
        <v>284</v>
      </c>
      <c r="J10" s="99" t="s">
        <v>85</v>
      </c>
      <c r="K10" s="99" t="s">
        <v>26</v>
      </c>
      <c r="L10" s="99" t="s">
        <v>132</v>
      </c>
      <c r="M10" s="99" t="s">
        <v>26</v>
      </c>
      <c r="N10" s="139"/>
      <c r="O10" s="99" t="s">
        <v>133</v>
      </c>
      <c r="P10" s="102">
        <f>C10*E10*(G10+I10)*K10*M10</f>
        <v>1376</v>
      </c>
      <c r="Q10" s="103" t="s">
        <v>64</v>
      </c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15.75">
      <c r="A11" s="98"/>
      <c r="B11" s="115" t="s">
        <v>277</v>
      </c>
      <c r="C11" s="101">
        <v>1</v>
      </c>
      <c r="D11" s="99" t="s">
        <v>132</v>
      </c>
      <c r="E11" s="99" t="s">
        <v>82</v>
      </c>
      <c r="F11" s="99" t="s">
        <v>83</v>
      </c>
      <c r="G11" s="99" t="s">
        <v>283</v>
      </c>
      <c r="H11" s="99" t="s">
        <v>84</v>
      </c>
      <c r="I11" s="99" t="s">
        <v>252</v>
      </c>
      <c r="J11" s="99" t="s">
        <v>85</v>
      </c>
      <c r="K11" s="99" t="s">
        <v>26</v>
      </c>
      <c r="L11" s="99" t="s">
        <v>132</v>
      </c>
      <c r="M11" s="99" t="s">
        <v>26</v>
      </c>
      <c r="N11" s="139"/>
      <c r="O11" s="99" t="s">
        <v>133</v>
      </c>
      <c r="P11" s="102">
        <f>C11*E11*(G11+I11)*K11*M11</f>
        <v>896</v>
      </c>
      <c r="Q11" s="103" t="s">
        <v>64</v>
      </c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ht="15.75">
      <c r="A12" s="98"/>
      <c r="B12" s="100" t="s">
        <v>297</v>
      </c>
      <c r="C12" s="101">
        <v>1</v>
      </c>
      <c r="D12" s="99" t="s">
        <v>132</v>
      </c>
      <c r="E12" s="99" t="s">
        <v>299</v>
      </c>
      <c r="F12" s="99" t="s">
        <v>132</v>
      </c>
      <c r="G12" s="99" t="s">
        <v>8</v>
      </c>
      <c r="H12" s="99" t="s">
        <v>132</v>
      </c>
      <c r="I12" s="99" t="s">
        <v>26</v>
      </c>
      <c r="J12" s="99" t="s">
        <v>132</v>
      </c>
      <c r="K12" s="99" t="s">
        <v>26</v>
      </c>
      <c r="L12" s="99"/>
      <c r="M12" s="99"/>
      <c r="N12" s="139"/>
      <c r="O12" s="99" t="s">
        <v>133</v>
      </c>
      <c r="P12" s="107">
        <f>C12*E12*G12*I12*K12</f>
        <v>112</v>
      </c>
      <c r="Q12" s="103" t="s">
        <v>64</v>
      </c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15.75">
      <c r="A13" s="98"/>
      <c r="B13" s="100" t="s">
        <v>296</v>
      </c>
      <c r="C13" s="101">
        <v>1</v>
      </c>
      <c r="D13" s="99" t="s">
        <v>132</v>
      </c>
      <c r="E13" s="99" t="s">
        <v>82</v>
      </c>
      <c r="F13" s="99" t="s">
        <v>132</v>
      </c>
      <c r="G13" s="99" t="s">
        <v>152</v>
      </c>
      <c r="H13" s="99" t="s">
        <v>132</v>
      </c>
      <c r="I13" s="99" t="s">
        <v>49</v>
      </c>
      <c r="J13" s="99" t="s">
        <v>132</v>
      </c>
      <c r="K13" s="99" t="s">
        <v>26</v>
      </c>
      <c r="L13" s="99"/>
      <c r="M13" s="99"/>
      <c r="N13" s="139"/>
      <c r="O13" s="99" t="s">
        <v>133</v>
      </c>
      <c r="P13" s="107">
        <f>C13*E13*G13*I13*K13</f>
        <v>240</v>
      </c>
      <c r="Q13" s="103" t="s">
        <v>64</v>
      </c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ht="15.75">
      <c r="A14" s="98"/>
      <c r="B14" s="98"/>
      <c r="C14" s="98"/>
      <c r="D14" s="98"/>
      <c r="E14" s="99"/>
      <c r="F14" s="99"/>
      <c r="G14" s="99"/>
      <c r="H14" s="99"/>
      <c r="I14" s="99"/>
      <c r="J14" s="99"/>
      <c r="K14" s="105"/>
      <c r="L14" s="105"/>
      <c r="M14" s="105"/>
      <c r="N14" s="105" t="s">
        <v>80</v>
      </c>
      <c r="O14" s="99" t="s">
        <v>133</v>
      </c>
      <c r="P14" s="142">
        <f>SUM(P10:P13)</f>
        <v>2624</v>
      </c>
      <c r="Q14" s="103" t="s">
        <v>64</v>
      </c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15.75">
      <c r="A15" s="99" t="s">
        <v>135</v>
      </c>
      <c r="B15" s="376" t="s">
        <v>273</v>
      </c>
      <c r="C15" s="376"/>
      <c r="D15" s="376"/>
      <c r="E15" s="376"/>
      <c r="F15" s="376"/>
      <c r="G15" s="376"/>
      <c r="H15" s="376"/>
      <c r="I15" s="376"/>
      <c r="J15" s="376"/>
      <c r="K15" s="110"/>
      <c r="L15" s="110"/>
      <c r="M15" s="110"/>
      <c r="N15" s="139"/>
      <c r="O15" s="110"/>
      <c r="P15" s="111"/>
      <c r="Q15" s="103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5.75">
      <c r="A16" s="98"/>
      <c r="B16" s="115" t="s">
        <v>275</v>
      </c>
      <c r="C16" s="101">
        <v>1</v>
      </c>
      <c r="D16" s="99" t="s">
        <v>132</v>
      </c>
      <c r="E16" s="99" t="s">
        <v>82</v>
      </c>
      <c r="F16" s="99" t="s">
        <v>83</v>
      </c>
      <c r="G16" s="99" t="s">
        <v>282</v>
      </c>
      <c r="H16" s="99" t="s">
        <v>84</v>
      </c>
      <c r="I16" s="99" t="s">
        <v>284</v>
      </c>
      <c r="J16" s="99" t="s">
        <v>85</v>
      </c>
      <c r="K16" s="99" t="s">
        <v>26</v>
      </c>
      <c r="L16" s="99" t="s">
        <v>132</v>
      </c>
      <c r="M16" s="99" t="s">
        <v>88</v>
      </c>
      <c r="N16" s="139"/>
      <c r="O16" s="99" t="s">
        <v>133</v>
      </c>
      <c r="P16" s="102">
        <f>C16*E16*(G16+I16)*K16*M16</f>
        <v>344</v>
      </c>
      <c r="Q16" s="103" t="s">
        <v>64</v>
      </c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5.75">
      <c r="A17" s="98"/>
      <c r="B17" s="115" t="s">
        <v>276</v>
      </c>
      <c r="C17" s="101">
        <v>1</v>
      </c>
      <c r="D17" s="99" t="s">
        <v>132</v>
      </c>
      <c r="E17" s="99" t="s">
        <v>82</v>
      </c>
      <c r="F17" s="99" t="s">
        <v>83</v>
      </c>
      <c r="G17" s="99" t="s">
        <v>282</v>
      </c>
      <c r="H17" s="99" t="s">
        <v>84</v>
      </c>
      <c r="I17" s="99" t="s">
        <v>284</v>
      </c>
      <c r="J17" s="99" t="s">
        <v>85</v>
      </c>
      <c r="K17" s="99" t="s">
        <v>26</v>
      </c>
      <c r="L17" s="99" t="s">
        <v>132</v>
      </c>
      <c r="M17" s="99" t="s">
        <v>88</v>
      </c>
      <c r="N17" s="139"/>
      <c r="O17" s="99" t="s">
        <v>133</v>
      </c>
      <c r="P17" s="102">
        <f>C17*E17*(G17+I17)*K17*M17</f>
        <v>344</v>
      </c>
      <c r="Q17" s="103" t="s">
        <v>64</v>
      </c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5.75">
      <c r="A18" s="98"/>
      <c r="B18" s="115" t="s">
        <v>277</v>
      </c>
      <c r="C18" s="101">
        <v>1</v>
      </c>
      <c r="D18" s="99" t="s">
        <v>132</v>
      </c>
      <c r="E18" s="99" t="s">
        <v>82</v>
      </c>
      <c r="F18" s="99" t="s">
        <v>83</v>
      </c>
      <c r="G18" s="99" t="s">
        <v>283</v>
      </c>
      <c r="H18" s="99" t="s">
        <v>84</v>
      </c>
      <c r="I18" s="99" t="s">
        <v>252</v>
      </c>
      <c r="J18" s="99" t="s">
        <v>85</v>
      </c>
      <c r="K18" s="99" t="s">
        <v>26</v>
      </c>
      <c r="L18" s="99" t="s">
        <v>132</v>
      </c>
      <c r="M18" s="99" t="s">
        <v>88</v>
      </c>
      <c r="N18" s="139"/>
      <c r="O18" s="99" t="s">
        <v>133</v>
      </c>
      <c r="P18" s="102">
        <f>C18*E18*(G18+I18)*K18*M18</f>
        <v>224</v>
      </c>
      <c r="Q18" s="103" t="s">
        <v>64</v>
      </c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5.75">
      <c r="A19" s="98"/>
      <c r="B19" s="115" t="s">
        <v>276</v>
      </c>
      <c r="C19" s="101">
        <v>1</v>
      </c>
      <c r="D19" s="99" t="s">
        <v>132</v>
      </c>
      <c r="E19" s="99" t="s">
        <v>82</v>
      </c>
      <c r="F19" s="99" t="s">
        <v>83</v>
      </c>
      <c r="G19" s="99" t="s">
        <v>283</v>
      </c>
      <c r="H19" s="99" t="s">
        <v>84</v>
      </c>
      <c r="I19" s="99" t="s">
        <v>252</v>
      </c>
      <c r="J19" s="99" t="s">
        <v>85</v>
      </c>
      <c r="K19" s="99" t="s">
        <v>26</v>
      </c>
      <c r="L19" s="99" t="s">
        <v>132</v>
      </c>
      <c r="M19" s="99" t="s">
        <v>88</v>
      </c>
      <c r="N19" s="139"/>
      <c r="O19" s="99" t="s">
        <v>133</v>
      </c>
      <c r="P19" s="102">
        <f>C19*E19*(G19+I19)*K19*M19</f>
        <v>224</v>
      </c>
      <c r="Q19" s="103" t="s">
        <v>64</v>
      </c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5.75">
      <c r="A20" s="98"/>
      <c r="B20" s="100" t="s">
        <v>297</v>
      </c>
      <c r="C20" s="101">
        <v>1</v>
      </c>
      <c r="D20" s="99" t="s">
        <v>132</v>
      </c>
      <c r="E20" s="99" t="s">
        <v>299</v>
      </c>
      <c r="F20" s="99" t="s">
        <v>132</v>
      </c>
      <c r="G20" s="99" t="s">
        <v>8</v>
      </c>
      <c r="H20" s="99" t="s">
        <v>132</v>
      </c>
      <c r="I20" s="99" t="s">
        <v>26</v>
      </c>
      <c r="J20" s="99" t="s">
        <v>132</v>
      </c>
      <c r="K20" s="99" t="s">
        <v>88</v>
      </c>
      <c r="L20" s="99"/>
      <c r="M20" s="99"/>
      <c r="N20" s="139"/>
      <c r="O20" s="99" t="s">
        <v>133</v>
      </c>
      <c r="P20" s="107">
        <f>C20*E20*G20*I20*K20</f>
        <v>28</v>
      </c>
      <c r="Q20" s="103" t="s">
        <v>64</v>
      </c>
      <c r="R20" s="7"/>
      <c r="S20" s="7"/>
      <c r="T20" s="7"/>
      <c r="U20" s="7"/>
      <c r="V20" s="7"/>
      <c r="W20" s="7"/>
      <c r="X20" s="7"/>
      <c r="Y20" s="7"/>
      <c r="Z20" s="7"/>
      <c r="AA20" s="7"/>
    </row>
    <row r="21" spans="1:27" ht="15.75">
      <c r="A21" s="98"/>
      <c r="B21" s="100" t="s">
        <v>296</v>
      </c>
      <c r="C21" s="101">
        <v>1</v>
      </c>
      <c r="D21" s="99" t="s">
        <v>132</v>
      </c>
      <c r="E21" s="99" t="s">
        <v>82</v>
      </c>
      <c r="F21" s="99" t="s">
        <v>132</v>
      </c>
      <c r="G21" s="99" t="s">
        <v>152</v>
      </c>
      <c r="H21" s="99" t="s">
        <v>132</v>
      </c>
      <c r="I21" s="99" t="s">
        <v>49</v>
      </c>
      <c r="J21" s="99" t="s">
        <v>132</v>
      </c>
      <c r="K21" s="99" t="s">
        <v>88</v>
      </c>
      <c r="L21" s="99"/>
      <c r="M21" s="99"/>
      <c r="N21" s="139"/>
      <c r="O21" s="99" t="s">
        <v>133</v>
      </c>
      <c r="P21" s="107">
        <f>C21*E21*G21*I21*K21</f>
        <v>60</v>
      </c>
      <c r="Q21" s="103" t="s">
        <v>64</v>
      </c>
      <c r="R21" s="7"/>
      <c r="S21" s="7"/>
      <c r="T21" s="7"/>
      <c r="U21" s="7"/>
      <c r="V21" s="7"/>
      <c r="W21" s="7"/>
      <c r="X21" s="7"/>
      <c r="Y21" s="7"/>
      <c r="Z21" s="7"/>
      <c r="AA21" s="7"/>
    </row>
    <row r="22" spans="1:27" ht="15.75">
      <c r="A22" s="98"/>
      <c r="B22" s="153"/>
      <c r="C22" s="101"/>
      <c r="D22" s="99"/>
      <c r="E22" s="99"/>
      <c r="F22" s="99"/>
      <c r="G22" s="154"/>
      <c r="H22" s="112"/>
      <c r="I22" s="112"/>
      <c r="J22" s="99"/>
      <c r="K22" s="378"/>
      <c r="L22" s="378"/>
      <c r="M22" s="378"/>
      <c r="N22" s="105" t="s">
        <v>80</v>
      </c>
      <c r="O22" s="99" t="s">
        <v>133</v>
      </c>
      <c r="P22" s="142">
        <f>SUM(P16:P21)</f>
        <v>1224</v>
      </c>
      <c r="Q22" s="103" t="s">
        <v>64</v>
      </c>
      <c r="R22" s="7"/>
      <c r="S22" s="7"/>
      <c r="T22" s="7"/>
      <c r="U22" s="7"/>
      <c r="V22" s="7"/>
      <c r="W22" s="7"/>
      <c r="X22" s="7"/>
      <c r="Y22" s="7"/>
      <c r="Z22" s="7"/>
      <c r="AA22" s="7"/>
    </row>
    <row r="23" spans="1:27" ht="15.75">
      <c r="A23" s="99" t="s">
        <v>136</v>
      </c>
      <c r="B23" s="372" t="s">
        <v>274</v>
      </c>
      <c r="C23" s="372"/>
      <c r="D23" s="372"/>
      <c r="E23" s="372"/>
      <c r="F23" s="372"/>
      <c r="G23" s="372"/>
      <c r="H23" s="372"/>
      <c r="I23" s="372"/>
      <c r="J23" s="99"/>
      <c r="K23" s="99"/>
      <c r="L23" s="99"/>
      <c r="M23" s="99"/>
      <c r="N23" s="139"/>
      <c r="O23" s="110"/>
      <c r="P23" s="155"/>
      <c r="Q23" s="104"/>
      <c r="R23" s="7"/>
      <c r="S23" s="7"/>
      <c r="T23" s="7"/>
      <c r="U23" s="7"/>
      <c r="V23" s="7"/>
      <c r="W23" s="7"/>
      <c r="X23" s="7"/>
      <c r="Y23" s="7"/>
      <c r="Z23" s="7"/>
      <c r="AA23" s="7"/>
    </row>
    <row r="24" spans="1:27" ht="15.75">
      <c r="A24" s="99"/>
      <c r="B24" s="150" t="s">
        <v>278</v>
      </c>
      <c r="C24" s="150"/>
      <c r="D24" s="150"/>
      <c r="E24" s="150"/>
      <c r="F24" s="150"/>
      <c r="G24" s="150"/>
      <c r="H24" s="150"/>
      <c r="I24" s="150"/>
      <c r="J24" s="99"/>
      <c r="K24" s="99"/>
      <c r="L24" s="99"/>
      <c r="M24" s="99"/>
      <c r="N24" s="139"/>
      <c r="O24" s="110"/>
      <c r="P24" s="155"/>
      <c r="Q24" s="104"/>
      <c r="R24" s="7"/>
      <c r="S24" s="7"/>
      <c r="T24" s="7"/>
      <c r="U24" s="7"/>
      <c r="V24" s="7"/>
      <c r="W24" s="7"/>
      <c r="X24" s="7"/>
      <c r="Y24" s="7"/>
      <c r="Z24" s="7"/>
      <c r="AA24" s="7"/>
    </row>
    <row r="25" spans="1:27" ht="15.75">
      <c r="A25" s="98"/>
      <c r="B25" s="115" t="s">
        <v>275</v>
      </c>
      <c r="C25" s="101">
        <v>1</v>
      </c>
      <c r="D25" s="99" t="s">
        <v>132</v>
      </c>
      <c r="E25" s="99" t="s">
        <v>82</v>
      </c>
      <c r="F25" s="99" t="s">
        <v>83</v>
      </c>
      <c r="G25" s="99" t="s">
        <v>282</v>
      </c>
      <c r="H25" s="99" t="s">
        <v>84</v>
      </c>
      <c r="I25" s="99" t="s">
        <v>284</v>
      </c>
      <c r="J25" s="99" t="s">
        <v>85</v>
      </c>
      <c r="K25" s="99" t="s">
        <v>87</v>
      </c>
      <c r="L25" s="99" t="s">
        <v>132</v>
      </c>
      <c r="M25" s="99" t="s">
        <v>77</v>
      </c>
      <c r="N25" s="139"/>
      <c r="O25" s="99" t="s">
        <v>133</v>
      </c>
      <c r="P25" s="102">
        <f>C25*E25*(G25+I25)*K25*M25</f>
        <v>387</v>
      </c>
      <c r="Q25" s="103" t="s">
        <v>64</v>
      </c>
      <c r="R25" s="7"/>
      <c r="S25" s="7"/>
      <c r="T25" s="7"/>
      <c r="U25" s="7"/>
      <c r="V25" s="7"/>
      <c r="W25" s="7"/>
      <c r="X25" s="7"/>
      <c r="Y25" s="7"/>
      <c r="Z25" s="7"/>
      <c r="AA25" s="7"/>
    </row>
    <row r="26" spans="1:27" ht="15.75">
      <c r="A26" s="98"/>
      <c r="B26" s="115" t="s">
        <v>277</v>
      </c>
      <c r="C26" s="101">
        <v>1</v>
      </c>
      <c r="D26" s="99" t="s">
        <v>132</v>
      </c>
      <c r="E26" s="99" t="s">
        <v>82</v>
      </c>
      <c r="F26" s="99" t="s">
        <v>83</v>
      </c>
      <c r="G26" s="99" t="s">
        <v>283</v>
      </c>
      <c r="H26" s="99" t="s">
        <v>84</v>
      </c>
      <c r="I26" s="99" t="s">
        <v>252</v>
      </c>
      <c r="J26" s="99" t="s">
        <v>85</v>
      </c>
      <c r="K26" s="99" t="s">
        <v>87</v>
      </c>
      <c r="L26" s="99" t="s">
        <v>132</v>
      </c>
      <c r="M26" s="99" t="s">
        <v>77</v>
      </c>
      <c r="N26" s="139"/>
      <c r="O26" s="99" t="s">
        <v>133</v>
      </c>
      <c r="P26" s="102">
        <f>C26*E26*(G26+I26)*K26*M26</f>
        <v>252</v>
      </c>
      <c r="Q26" s="103" t="s">
        <v>64</v>
      </c>
      <c r="R26" s="7"/>
      <c r="S26" s="7"/>
      <c r="T26" s="7"/>
      <c r="U26" s="7"/>
      <c r="V26" s="7"/>
      <c r="W26" s="7"/>
      <c r="X26" s="7"/>
      <c r="Y26" s="7"/>
      <c r="Z26" s="7"/>
      <c r="AA26" s="7"/>
    </row>
    <row r="27" spans="1:27" ht="15.75">
      <c r="A27" s="98"/>
      <c r="B27" s="100" t="s">
        <v>279</v>
      </c>
      <c r="C27" s="101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139"/>
      <c r="O27" s="99"/>
      <c r="P27" s="102"/>
      <c r="Q27" s="103"/>
      <c r="R27" s="7"/>
      <c r="S27" s="7"/>
      <c r="T27" s="7"/>
      <c r="U27" s="7"/>
      <c r="V27" s="7"/>
      <c r="W27" s="7"/>
      <c r="X27" s="7"/>
      <c r="Y27" s="7"/>
      <c r="Z27" s="7"/>
      <c r="AA27" s="7"/>
    </row>
    <row r="28" spans="1:27" ht="15.75">
      <c r="A28" s="98"/>
      <c r="B28" s="115" t="s">
        <v>275</v>
      </c>
      <c r="C28" s="101">
        <v>1</v>
      </c>
      <c r="D28" s="99" t="s">
        <v>132</v>
      </c>
      <c r="E28" s="99" t="s">
        <v>82</v>
      </c>
      <c r="F28" s="99" t="s">
        <v>83</v>
      </c>
      <c r="G28" s="99" t="s">
        <v>282</v>
      </c>
      <c r="H28" s="99" t="s">
        <v>84</v>
      </c>
      <c r="I28" s="99" t="s">
        <v>284</v>
      </c>
      <c r="J28" s="99" t="s">
        <v>85</v>
      </c>
      <c r="K28" s="99" t="s">
        <v>192</v>
      </c>
      <c r="L28" s="99" t="s">
        <v>132</v>
      </c>
      <c r="M28" s="99" t="s">
        <v>77</v>
      </c>
      <c r="N28" s="139"/>
      <c r="O28" s="99" t="s">
        <v>133</v>
      </c>
      <c r="P28" s="102">
        <f>C28*E28*(G28+I28)*K28*M28</f>
        <v>291.53999999999996</v>
      </c>
      <c r="Q28" s="103" t="s">
        <v>64</v>
      </c>
      <c r="R28" s="7"/>
      <c r="S28" s="7"/>
      <c r="T28" s="7"/>
      <c r="U28" s="7"/>
      <c r="V28" s="7"/>
      <c r="W28" s="7"/>
      <c r="X28" s="7"/>
      <c r="Y28" s="7"/>
      <c r="Z28" s="7"/>
      <c r="AA28" s="7"/>
    </row>
    <row r="29" spans="1:27" ht="15.75">
      <c r="A29" s="98"/>
      <c r="B29" s="115" t="s">
        <v>277</v>
      </c>
      <c r="C29" s="101">
        <v>1</v>
      </c>
      <c r="D29" s="99" t="s">
        <v>132</v>
      </c>
      <c r="E29" s="99" t="s">
        <v>82</v>
      </c>
      <c r="F29" s="99" t="s">
        <v>83</v>
      </c>
      <c r="G29" s="99" t="s">
        <v>283</v>
      </c>
      <c r="H29" s="99" t="s">
        <v>84</v>
      </c>
      <c r="I29" s="99" t="s">
        <v>252</v>
      </c>
      <c r="J29" s="99" t="s">
        <v>85</v>
      </c>
      <c r="K29" s="99" t="s">
        <v>192</v>
      </c>
      <c r="L29" s="99" t="s">
        <v>132</v>
      </c>
      <c r="M29" s="99" t="s">
        <v>77</v>
      </c>
      <c r="N29" s="139"/>
      <c r="O29" s="99" t="s">
        <v>133</v>
      </c>
      <c r="P29" s="102">
        <f>C29*E29*(G29+I29)*K29*M29</f>
        <v>189.83999999999997</v>
      </c>
      <c r="Q29" s="103" t="s">
        <v>64</v>
      </c>
      <c r="R29" s="7"/>
      <c r="S29" s="7"/>
      <c r="T29" s="7"/>
      <c r="U29" s="7"/>
      <c r="V29" s="7"/>
      <c r="W29" s="7"/>
      <c r="X29" s="7"/>
      <c r="Y29" s="7"/>
      <c r="Z29" s="7"/>
      <c r="AA29" s="7"/>
    </row>
    <row r="30" spans="1:27" ht="15.75">
      <c r="A30" s="98"/>
      <c r="B30" s="100" t="s">
        <v>280</v>
      </c>
      <c r="C30" s="101"/>
      <c r="D30" s="99"/>
      <c r="E30" s="99"/>
      <c r="F30" s="99"/>
      <c r="G30" s="99"/>
      <c r="H30" s="99"/>
      <c r="I30" s="99"/>
      <c r="J30" s="99"/>
      <c r="K30" s="99"/>
      <c r="L30" s="99"/>
      <c r="M30" s="99"/>
      <c r="N30" s="139"/>
      <c r="O30" s="99"/>
      <c r="P30" s="102"/>
      <c r="Q30" s="103"/>
      <c r="R30" s="7"/>
      <c r="S30" s="7"/>
      <c r="T30" s="7"/>
      <c r="U30" s="7"/>
      <c r="V30" s="7"/>
      <c r="W30" s="7"/>
      <c r="X30" s="7"/>
      <c r="Y30" s="7"/>
      <c r="Z30" s="7"/>
      <c r="AA30" s="7"/>
    </row>
    <row r="31" spans="1:27" ht="15.75">
      <c r="A31" s="98"/>
      <c r="B31" s="115" t="s">
        <v>275</v>
      </c>
      <c r="C31" s="101">
        <v>1</v>
      </c>
      <c r="D31" s="99" t="s">
        <v>132</v>
      </c>
      <c r="E31" s="99" t="s">
        <v>82</v>
      </c>
      <c r="F31" s="99" t="s">
        <v>83</v>
      </c>
      <c r="G31" s="99" t="s">
        <v>282</v>
      </c>
      <c r="H31" s="99" t="s">
        <v>84</v>
      </c>
      <c r="I31" s="99" t="s">
        <v>284</v>
      </c>
      <c r="J31" s="99" t="s">
        <v>85</v>
      </c>
      <c r="K31" s="99" t="s">
        <v>77</v>
      </c>
      <c r="L31" s="99" t="s">
        <v>132</v>
      </c>
      <c r="M31" s="99" t="s">
        <v>281</v>
      </c>
      <c r="N31" s="139"/>
      <c r="O31" s="99" t="s">
        <v>133</v>
      </c>
      <c r="P31" s="102">
        <f>C31*E31*(G31+I31)*K31*M31</f>
        <v>967.5</v>
      </c>
      <c r="Q31" s="103" t="s">
        <v>64</v>
      </c>
      <c r="R31" s="7"/>
      <c r="S31" s="7"/>
      <c r="T31" s="7"/>
      <c r="U31" s="7"/>
      <c r="V31" s="7"/>
      <c r="W31" s="7"/>
      <c r="X31" s="7"/>
      <c r="Y31" s="7"/>
      <c r="Z31" s="7"/>
      <c r="AA31" s="7"/>
    </row>
    <row r="32" spans="1:27" ht="15.75">
      <c r="A32" s="98"/>
      <c r="B32" s="115" t="s">
        <v>277</v>
      </c>
      <c r="C32" s="101">
        <v>1</v>
      </c>
      <c r="D32" s="99" t="s">
        <v>132</v>
      </c>
      <c r="E32" s="99" t="s">
        <v>82</v>
      </c>
      <c r="F32" s="99" t="s">
        <v>83</v>
      </c>
      <c r="G32" s="99" t="s">
        <v>283</v>
      </c>
      <c r="H32" s="99" t="s">
        <v>84</v>
      </c>
      <c r="I32" s="99" t="s">
        <v>252</v>
      </c>
      <c r="J32" s="99" t="s">
        <v>85</v>
      </c>
      <c r="K32" s="99" t="s">
        <v>77</v>
      </c>
      <c r="L32" s="99" t="s">
        <v>132</v>
      </c>
      <c r="M32" s="99" t="s">
        <v>281</v>
      </c>
      <c r="N32" s="139"/>
      <c r="O32" s="99" t="s">
        <v>133</v>
      </c>
      <c r="P32" s="102">
        <f>C32*E32*(G32+I32)*K32*M32</f>
        <v>630</v>
      </c>
      <c r="Q32" s="103" t="s">
        <v>64</v>
      </c>
      <c r="R32" s="7"/>
      <c r="S32" s="7"/>
      <c r="T32" s="7"/>
      <c r="U32" s="7"/>
      <c r="V32" s="7"/>
      <c r="W32" s="7"/>
      <c r="X32" s="7"/>
      <c r="Y32" s="7"/>
      <c r="Z32" s="7"/>
      <c r="AA32" s="7"/>
    </row>
    <row r="33" spans="1:27" ht="15.75">
      <c r="A33" s="98"/>
      <c r="B33" s="100" t="s">
        <v>297</v>
      </c>
      <c r="C33" s="101">
        <v>1</v>
      </c>
      <c r="D33" s="99" t="s">
        <v>132</v>
      </c>
      <c r="E33" s="99" t="s">
        <v>82</v>
      </c>
      <c r="F33" s="99" t="s">
        <v>132</v>
      </c>
      <c r="G33" s="99" t="s">
        <v>18</v>
      </c>
      <c r="H33" s="99" t="s">
        <v>132</v>
      </c>
      <c r="I33" s="99" t="s">
        <v>87</v>
      </c>
      <c r="J33" s="99" t="s">
        <v>132</v>
      </c>
      <c r="K33" s="99" t="s">
        <v>88</v>
      </c>
      <c r="L33" s="99"/>
      <c r="M33" s="99"/>
      <c r="N33" s="139"/>
      <c r="O33" s="99" t="s">
        <v>133</v>
      </c>
      <c r="P33" s="107">
        <f t="shared" ref="P33:P40" si="0">C33*E33*G33*I33*K33</f>
        <v>7.5</v>
      </c>
      <c r="Q33" s="103" t="s">
        <v>64</v>
      </c>
      <c r="R33" s="7"/>
      <c r="S33" s="7"/>
      <c r="T33" s="7"/>
      <c r="U33" s="7"/>
      <c r="V33" s="7"/>
      <c r="W33" s="7"/>
      <c r="X33" s="7"/>
      <c r="Y33" s="7"/>
      <c r="Z33" s="7"/>
      <c r="AA33" s="7"/>
    </row>
    <row r="34" spans="1:27" ht="15.75">
      <c r="A34" s="98"/>
      <c r="B34" s="100" t="s">
        <v>298</v>
      </c>
      <c r="C34" s="101">
        <v>1</v>
      </c>
      <c r="D34" s="99" t="s">
        <v>132</v>
      </c>
      <c r="E34" s="99" t="s">
        <v>82</v>
      </c>
      <c r="F34" s="99" t="s">
        <v>132</v>
      </c>
      <c r="G34" s="99" t="s">
        <v>18</v>
      </c>
      <c r="H34" s="99" t="s">
        <v>132</v>
      </c>
      <c r="I34" s="99" t="s">
        <v>192</v>
      </c>
      <c r="J34" s="99" t="s">
        <v>132</v>
      </c>
      <c r="K34" s="99" t="s">
        <v>88</v>
      </c>
      <c r="L34" s="99"/>
      <c r="M34" s="99"/>
      <c r="N34" s="139"/>
      <c r="O34" s="99" t="s">
        <v>133</v>
      </c>
      <c r="P34" s="107">
        <f t="shared" si="0"/>
        <v>5.6499999999999995</v>
      </c>
      <c r="Q34" s="103" t="s">
        <v>64</v>
      </c>
      <c r="R34" s="7"/>
      <c r="S34" s="7"/>
      <c r="T34" s="7"/>
      <c r="U34" s="7"/>
      <c r="V34" s="7"/>
      <c r="W34" s="7"/>
      <c r="X34" s="7"/>
      <c r="Y34" s="7"/>
      <c r="Z34" s="7"/>
      <c r="AA34" s="7"/>
    </row>
    <row r="35" spans="1:27" ht="15.75">
      <c r="A35" s="98"/>
      <c r="B35" s="100" t="s">
        <v>298</v>
      </c>
      <c r="C35" s="101">
        <v>1</v>
      </c>
      <c r="D35" s="99" t="s">
        <v>132</v>
      </c>
      <c r="E35" s="99" t="s">
        <v>82</v>
      </c>
      <c r="F35" s="99" t="s">
        <v>132</v>
      </c>
      <c r="G35" s="99" t="s">
        <v>18</v>
      </c>
      <c r="H35" s="99" t="s">
        <v>132</v>
      </c>
      <c r="I35" s="99" t="s">
        <v>77</v>
      </c>
      <c r="J35" s="99" t="s">
        <v>132</v>
      </c>
      <c r="K35" s="99" t="s">
        <v>76</v>
      </c>
      <c r="L35" s="99"/>
      <c r="M35" s="99"/>
      <c r="N35" s="139"/>
      <c r="O35" s="99" t="s">
        <v>133</v>
      </c>
      <c r="P35" s="107">
        <f t="shared" si="0"/>
        <v>26.25</v>
      </c>
      <c r="Q35" s="103" t="s">
        <v>64</v>
      </c>
      <c r="R35" s="7"/>
      <c r="S35" s="7"/>
      <c r="T35" s="7"/>
      <c r="U35" s="7"/>
      <c r="V35" s="7"/>
      <c r="W35" s="7"/>
      <c r="X35" s="7"/>
      <c r="Y35" s="7"/>
      <c r="Z35" s="7"/>
      <c r="AA35" s="7"/>
    </row>
    <row r="36" spans="1:27" ht="15.75">
      <c r="A36" s="98"/>
      <c r="B36" s="100" t="s">
        <v>186</v>
      </c>
      <c r="C36" s="101">
        <v>1</v>
      </c>
      <c r="D36" s="99" t="s">
        <v>132</v>
      </c>
      <c r="E36" s="99" t="s">
        <v>82</v>
      </c>
      <c r="F36" s="99" t="s">
        <v>132</v>
      </c>
      <c r="G36" s="99" t="s">
        <v>27</v>
      </c>
      <c r="H36" s="99" t="s">
        <v>132</v>
      </c>
      <c r="I36" s="99" t="s">
        <v>18</v>
      </c>
      <c r="J36" s="99" t="s">
        <v>132</v>
      </c>
      <c r="K36" s="99" t="s">
        <v>153</v>
      </c>
      <c r="L36" s="99"/>
      <c r="M36" s="99"/>
      <c r="N36" s="139"/>
      <c r="O36" s="99" t="s">
        <v>133</v>
      </c>
      <c r="P36" s="107">
        <f t="shared" si="0"/>
        <v>80</v>
      </c>
      <c r="Q36" s="103" t="s">
        <v>64</v>
      </c>
      <c r="R36" s="7"/>
      <c r="S36" s="7"/>
      <c r="T36" s="7"/>
      <c r="U36" s="7"/>
      <c r="V36" s="7"/>
      <c r="W36" s="7"/>
      <c r="X36" s="7"/>
      <c r="Y36" s="7"/>
      <c r="Z36" s="7"/>
      <c r="AA36" s="7"/>
    </row>
    <row r="37" spans="1:27" ht="15.75">
      <c r="A37" s="98"/>
      <c r="B37" s="100" t="s">
        <v>298</v>
      </c>
      <c r="C37" s="101">
        <v>1</v>
      </c>
      <c r="D37" s="99" t="s">
        <v>132</v>
      </c>
      <c r="E37" s="99" t="s">
        <v>82</v>
      </c>
      <c r="F37" s="99" t="s">
        <v>132</v>
      </c>
      <c r="G37" s="99" t="s">
        <v>27</v>
      </c>
      <c r="H37" s="99" t="s">
        <v>132</v>
      </c>
      <c r="I37" s="99" t="s">
        <v>48</v>
      </c>
      <c r="J37" s="99" t="s">
        <v>132</v>
      </c>
      <c r="K37" s="99" t="s">
        <v>88</v>
      </c>
      <c r="L37" s="99"/>
      <c r="M37" s="99"/>
      <c r="N37" s="139"/>
      <c r="O37" s="99" t="s">
        <v>133</v>
      </c>
      <c r="P37" s="107">
        <f t="shared" si="0"/>
        <v>32</v>
      </c>
      <c r="Q37" s="103" t="s">
        <v>64</v>
      </c>
      <c r="R37" s="7"/>
      <c r="S37" s="7"/>
      <c r="T37" s="7"/>
      <c r="U37" s="7"/>
      <c r="V37" s="7"/>
      <c r="W37" s="7"/>
      <c r="X37" s="7"/>
      <c r="Y37" s="7"/>
      <c r="Z37" s="7"/>
      <c r="AA37" s="7"/>
    </row>
    <row r="38" spans="1:27" ht="15.75">
      <c r="A38" s="98"/>
      <c r="B38" s="100" t="s">
        <v>298</v>
      </c>
      <c r="C38" s="101">
        <v>1</v>
      </c>
      <c r="D38" s="99" t="s">
        <v>132</v>
      </c>
      <c r="E38" s="99" t="s">
        <v>82</v>
      </c>
      <c r="F38" s="99" t="s">
        <v>132</v>
      </c>
      <c r="G38" s="99" t="s">
        <v>27</v>
      </c>
      <c r="H38" s="99" t="s">
        <v>132</v>
      </c>
      <c r="I38" s="99" t="s">
        <v>39</v>
      </c>
      <c r="J38" s="99" t="s">
        <v>132</v>
      </c>
      <c r="K38" s="99" t="s">
        <v>88</v>
      </c>
      <c r="L38" s="99"/>
      <c r="M38" s="99"/>
      <c r="N38" s="139"/>
      <c r="O38" s="99" t="s">
        <v>133</v>
      </c>
      <c r="P38" s="107">
        <f t="shared" si="0"/>
        <v>24</v>
      </c>
      <c r="Q38" s="103" t="s">
        <v>64</v>
      </c>
      <c r="R38" s="7"/>
      <c r="S38" s="7"/>
      <c r="T38" s="7"/>
      <c r="U38" s="7"/>
      <c r="V38" s="7"/>
      <c r="W38" s="7"/>
      <c r="X38" s="7"/>
      <c r="Y38" s="7"/>
      <c r="Z38" s="7"/>
      <c r="AA38" s="7"/>
    </row>
    <row r="39" spans="1:27" ht="15.75">
      <c r="A39" s="98"/>
      <c r="B39" s="100" t="s">
        <v>298</v>
      </c>
      <c r="C39" s="101">
        <v>1</v>
      </c>
      <c r="D39" s="99" t="s">
        <v>132</v>
      </c>
      <c r="E39" s="99" t="s">
        <v>82</v>
      </c>
      <c r="F39" s="99" t="s">
        <v>132</v>
      </c>
      <c r="G39" s="99" t="s">
        <v>27</v>
      </c>
      <c r="H39" s="99" t="s">
        <v>132</v>
      </c>
      <c r="I39" s="99" t="s">
        <v>26</v>
      </c>
      <c r="J39" s="99" t="s">
        <v>132</v>
      </c>
      <c r="K39" s="99" t="s">
        <v>88</v>
      </c>
      <c r="L39" s="99"/>
      <c r="M39" s="99"/>
      <c r="N39" s="139"/>
      <c r="O39" s="99" t="s">
        <v>133</v>
      </c>
      <c r="P39" s="107">
        <f t="shared" si="0"/>
        <v>16</v>
      </c>
      <c r="Q39" s="103" t="s">
        <v>64</v>
      </c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ht="15.75">
      <c r="A40" s="98"/>
      <c r="B40" s="100" t="s">
        <v>298</v>
      </c>
      <c r="C40" s="101">
        <v>1</v>
      </c>
      <c r="D40" s="99" t="s">
        <v>132</v>
      </c>
      <c r="E40" s="99" t="s">
        <v>82</v>
      </c>
      <c r="F40" s="99" t="s">
        <v>132</v>
      </c>
      <c r="G40" s="99" t="s">
        <v>27</v>
      </c>
      <c r="H40" s="99" t="s">
        <v>132</v>
      </c>
      <c r="I40" s="99" t="s">
        <v>153</v>
      </c>
      <c r="J40" s="99" t="s">
        <v>132</v>
      </c>
      <c r="K40" s="99" t="s">
        <v>88</v>
      </c>
      <c r="L40" s="99"/>
      <c r="M40" s="99"/>
      <c r="N40" s="139"/>
      <c r="O40" s="99" t="s">
        <v>133</v>
      </c>
      <c r="P40" s="107">
        <f t="shared" si="0"/>
        <v>8</v>
      </c>
      <c r="Q40" s="103" t="s">
        <v>64</v>
      </c>
      <c r="R40" s="7"/>
      <c r="S40" s="7"/>
      <c r="T40" s="7"/>
      <c r="U40" s="7"/>
      <c r="V40" s="7"/>
      <c r="W40" s="7"/>
      <c r="X40" s="7"/>
      <c r="Y40" s="7"/>
      <c r="Z40" s="7"/>
      <c r="AA40" s="7"/>
    </row>
    <row r="41" spans="1:27" ht="15.75">
      <c r="A41" s="104"/>
      <c r="B41" s="104"/>
      <c r="C41" s="104"/>
      <c r="D41" s="104"/>
      <c r="E41" s="99"/>
      <c r="F41" s="99"/>
      <c r="G41" s="99"/>
      <c r="H41" s="103"/>
      <c r="I41" s="103"/>
      <c r="J41" s="103"/>
      <c r="K41" s="103"/>
      <c r="L41" s="103"/>
      <c r="M41" s="103"/>
      <c r="N41" s="105" t="s">
        <v>80</v>
      </c>
      <c r="O41" s="99" t="s">
        <v>133</v>
      </c>
      <c r="P41" s="142">
        <f>SUM(P25:P40)</f>
        <v>2917.28</v>
      </c>
      <c r="Q41" s="103" t="s">
        <v>64</v>
      </c>
      <c r="R41" s="7"/>
      <c r="S41" s="7"/>
      <c r="T41" s="7"/>
      <c r="U41" s="7"/>
      <c r="V41" s="7"/>
      <c r="W41" s="7"/>
      <c r="X41" s="7"/>
      <c r="Y41" s="7"/>
      <c r="Z41" s="7"/>
      <c r="AA41" s="7"/>
    </row>
    <row r="42" spans="1:27" ht="15.75">
      <c r="A42" s="140" t="s">
        <v>142</v>
      </c>
      <c r="B42" s="104" t="s">
        <v>10</v>
      </c>
      <c r="C42" s="98"/>
      <c r="D42" s="98"/>
      <c r="E42" s="99"/>
      <c r="F42" s="99"/>
      <c r="G42" s="99"/>
      <c r="H42" s="107"/>
      <c r="I42" s="116"/>
      <c r="J42" s="107"/>
      <c r="K42" s="116"/>
      <c r="L42" s="103"/>
      <c r="M42" s="109"/>
      <c r="N42" s="103"/>
      <c r="O42" s="99"/>
      <c r="P42" s="113"/>
      <c r="Q42" s="103"/>
      <c r="R42" s="7"/>
      <c r="S42" s="7"/>
      <c r="T42" s="7"/>
      <c r="U42" s="7"/>
      <c r="V42" s="7"/>
      <c r="W42" s="7"/>
      <c r="X42" s="7"/>
      <c r="Y42" s="7"/>
      <c r="Z42" s="7"/>
      <c r="AA42" s="7"/>
    </row>
    <row r="43" spans="1:27" ht="15.75">
      <c r="A43" s="99"/>
      <c r="B43" s="115" t="s">
        <v>275</v>
      </c>
      <c r="C43" s="101">
        <v>1</v>
      </c>
      <c r="D43" s="99" t="s">
        <v>132</v>
      </c>
      <c r="E43" s="99" t="s">
        <v>82</v>
      </c>
      <c r="F43" s="99" t="s">
        <v>83</v>
      </c>
      <c r="G43" s="99" t="s">
        <v>282</v>
      </c>
      <c r="H43" s="99" t="s">
        <v>84</v>
      </c>
      <c r="I43" s="99" t="s">
        <v>284</v>
      </c>
      <c r="J43" s="99" t="s">
        <v>85</v>
      </c>
      <c r="K43" s="99" t="s">
        <v>87</v>
      </c>
      <c r="L43" s="99" t="s">
        <v>132</v>
      </c>
      <c r="M43" s="99" t="s">
        <v>189</v>
      </c>
      <c r="N43" s="139"/>
      <c r="O43" s="99" t="s">
        <v>133</v>
      </c>
      <c r="P43" s="102">
        <f>C43*E43*(G43+I43)*K43*M43</f>
        <v>2451</v>
      </c>
      <c r="Q43" s="103" t="s">
        <v>64</v>
      </c>
      <c r="R43" s="7"/>
      <c r="S43" s="7"/>
      <c r="T43" s="7"/>
      <c r="U43" s="7"/>
      <c r="V43" s="7"/>
      <c r="W43" s="7"/>
      <c r="X43" s="7"/>
      <c r="Y43" s="7"/>
      <c r="Z43" s="7"/>
      <c r="AA43" s="7"/>
    </row>
    <row r="44" spans="1:27" ht="15.75">
      <c r="A44" s="99"/>
      <c r="B44" s="115" t="s">
        <v>277</v>
      </c>
      <c r="C44" s="101">
        <v>1</v>
      </c>
      <c r="D44" s="99" t="s">
        <v>132</v>
      </c>
      <c r="E44" s="99" t="s">
        <v>82</v>
      </c>
      <c r="F44" s="99" t="s">
        <v>83</v>
      </c>
      <c r="G44" s="99" t="s">
        <v>283</v>
      </c>
      <c r="H44" s="99" t="s">
        <v>84</v>
      </c>
      <c r="I44" s="99" t="s">
        <v>252</v>
      </c>
      <c r="J44" s="99" t="s">
        <v>85</v>
      </c>
      <c r="K44" s="99" t="s">
        <v>87</v>
      </c>
      <c r="L44" s="99" t="s">
        <v>132</v>
      </c>
      <c r="M44" s="99" t="s">
        <v>189</v>
      </c>
      <c r="N44" s="139"/>
      <c r="O44" s="99" t="s">
        <v>133</v>
      </c>
      <c r="P44" s="102">
        <f>C44*E44*(G44+I44)*K44*M44</f>
        <v>1596</v>
      </c>
      <c r="Q44" s="103" t="s">
        <v>64</v>
      </c>
      <c r="R44" s="7"/>
      <c r="S44" s="7"/>
      <c r="T44" s="7"/>
      <c r="U44" s="7"/>
      <c r="V44" s="7"/>
      <c r="W44" s="7"/>
      <c r="X44" s="7"/>
      <c r="Y44" s="7"/>
      <c r="Z44" s="7"/>
      <c r="AA44" s="7"/>
    </row>
    <row r="45" spans="1:27" ht="15.75">
      <c r="A45" s="7"/>
      <c r="B45" s="7"/>
      <c r="C45" s="101"/>
      <c r="D45" s="99"/>
      <c r="E45" s="114"/>
      <c r="F45" s="99"/>
      <c r="G45" s="114"/>
      <c r="H45" s="99"/>
      <c r="I45" s="99"/>
      <c r="J45" s="99"/>
      <c r="K45" s="99"/>
      <c r="L45" s="99"/>
      <c r="M45" s="99"/>
      <c r="N45" s="99" t="s">
        <v>80</v>
      </c>
      <c r="O45" s="99" t="s">
        <v>133</v>
      </c>
      <c r="P45" s="142">
        <f>SUM(P43:P44)</f>
        <v>4047</v>
      </c>
      <c r="Q45" s="103" t="s">
        <v>64</v>
      </c>
      <c r="R45" s="7"/>
      <c r="S45" s="7"/>
      <c r="T45" s="7"/>
      <c r="U45" s="7"/>
      <c r="V45" s="7"/>
      <c r="W45" s="7"/>
      <c r="X45" s="7"/>
      <c r="Y45" s="7"/>
      <c r="Z45" s="7"/>
      <c r="AA45" s="7"/>
    </row>
    <row r="46" spans="1:27" ht="15.75">
      <c r="A46" s="123" t="s">
        <v>143</v>
      </c>
      <c r="B46" s="372" t="s">
        <v>55</v>
      </c>
      <c r="C46" s="372"/>
      <c r="D46" s="372"/>
      <c r="E46" s="372"/>
      <c r="F46" s="372"/>
      <c r="G46" s="372"/>
      <c r="H46" s="372"/>
      <c r="I46" s="372"/>
      <c r="J46" s="372"/>
      <c r="K46" s="372"/>
      <c r="L46" s="99"/>
      <c r="M46" s="99"/>
      <c r="N46" s="99"/>
      <c r="O46" s="99"/>
      <c r="P46" s="108"/>
      <c r="Q46" s="103"/>
      <c r="R46" s="7"/>
      <c r="S46" s="7"/>
      <c r="T46" s="7"/>
      <c r="U46" s="7"/>
      <c r="V46" s="7"/>
      <c r="W46" s="7"/>
      <c r="X46" s="7"/>
      <c r="Y46" s="7"/>
      <c r="Z46" s="7"/>
      <c r="AA46" s="7"/>
    </row>
    <row r="47" spans="1:27" ht="15.75">
      <c r="A47" s="123"/>
      <c r="B47" s="150" t="s">
        <v>295</v>
      </c>
      <c r="C47" s="150"/>
      <c r="D47" s="150"/>
      <c r="E47" s="150"/>
      <c r="F47" s="150"/>
      <c r="G47" s="150"/>
      <c r="H47" s="150"/>
      <c r="I47" s="150"/>
      <c r="J47" s="150"/>
      <c r="K47" s="150"/>
      <c r="L47" s="99"/>
      <c r="M47" s="99"/>
      <c r="N47" s="99"/>
      <c r="O47" s="99"/>
      <c r="P47" s="108"/>
      <c r="Q47" s="103"/>
      <c r="R47" s="7"/>
      <c r="S47" s="7"/>
      <c r="T47" s="7"/>
      <c r="U47" s="7"/>
      <c r="V47" s="7"/>
      <c r="W47" s="7"/>
      <c r="X47" s="7"/>
      <c r="Y47" s="7"/>
      <c r="Z47" s="7"/>
      <c r="AA47" s="7"/>
    </row>
    <row r="48" spans="1:27" ht="15.75">
      <c r="A48" s="110"/>
      <c r="B48" s="115" t="s">
        <v>275</v>
      </c>
      <c r="C48" s="101">
        <v>1</v>
      </c>
      <c r="D48" s="143" t="s">
        <v>132</v>
      </c>
      <c r="E48" s="99" t="s">
        <v>282</v>
      </c>
      <c r="F48" s="99" t="s">
        <v>132</v>
      </c>
      <c r="G48" s="99" t="s">
        <v>284</v>
      </c>
      <c r="H48" s="99"/>
      <c r="I48" s="99"/>
      <c r="J48" s="99"/>
      <c r="K48" s="99"/>
      <c r="L48" s="99"/>
      <c r="M48" s="99"/>
      <c r="N48" s="99"/>
      <c r="O48" s="99" t="s">
        <v>133</v>
      </c>
      <c r="P48" s="102">
        <f>C48*E48*G48</f>
        <v>6435</v>
      </c>
      <c r="Q48" s="103" t="s">
        <v>79</v>
      </c>
      <c r="R48" s="7"/>
      <c r="S48" s="7"/>
      <c r="T48" s="7"/>
      <c r="U48" s="7"/>
      <c r="V48" s="7"/>
      <c r="W48" s="7"/>
      <c r="X48" s="7"/>
      <c r="Y48" s="7"/>
      <c r="Z48" s="7"/>
      <c r="AA48" s="7"/>
    </row>
    <row r="49" spans="1:27" ht="15.75">
      <c r="A49" s="110"/>
      <c r="B49" s="115" t="s">
        <v>277</v>
      </c>
      <c r="C49" s="101">
        <v>1</v>
      </c>
      <c r="D49" s="143" t="s">
        <v>132</v>
      </c>
      <c r="E49" s="99" t="s">
        <v>283</v>
      </c>
      <c r="F49" s="99" t="s">
        <v>132</v>
      </c>
      <c r="G49" s="99" t="s">
        <v>252</v>
      </c>
      <c r="H49" s="99"/>
      <c r="I49" s="99"/>
      <c r="J49" s="99"/>
      <c r="K49" s="99"/>
      <c r="L49" s="99"/>
      <c r="M49" s="99"/>
      <c r="N49" s="99"/>
      <c r="O49" s="99" t="s">
        <v>133</v>
      </c>
      <c r="P49" s="102">
        <f>C49*E49*G49</f>
        <v>2352</v>
      </c>
      <c r="Q49" s="103" t="s">
        <v>79</v>
      </c>
      <c r="R49" s="7"/>
      <c r="S49" s="7"/>
      <c r="T49" s="7"/>
      <c r="U49" s="7"/>
      <c r="V49" s="7"/>
      <c r="W49" s="7"/>
      <c r="X49" s="7"/>
      <c r="Y49" s="7"/>
      <c r="Z49" s="7"/>
      <c r="AA49" s="7"/>
    </row>
    <row r="50" spans="1:27" ht="15.75">
      <c r="A50" s="110"/>
      <c r="B50" s="115"/>
      <c r="C50" s="101"/>
      <c r="D50" s="151"/>
      <c r="E50" s="99"/>
      <c r="F50" s="99"/>
      <c r="G50" s="99"/>
      <c r="H50" s="99"/>
      <c r="I50" s="99"/>
      <c r="J50" s="99"/>
      <c r="K50" s="99"/>
      <c r="L50" s="99"/>
      <c r="M50" s="99"/>
      <c r="N50" s="99" t="s">
        <v>80</v>
      </c>
      <c r="O50" s="99" t="s">
        <v>133</v>
      </c>
      <c r="P50" s="142">
        <f>SUM(P31:P32)</f>
        <v>1597.5</v>
      </c>
      <c r="Q50" s="103" t="s">
        <v>79</v>
      </c>
      <c r="R50" s="7"/>
      <c r="S50" s="7"/>
      <c r="T50" s="7"/>
      <c r="U50" s="7"/>
      <c r="V50" s="7"/>
      <c r="W50" s="7"/>
      <c r="X50" s="7"/>
      <c r="Y50" s="7"/>
      <c r="Z50" s="7"/>
      <c r="AA50" s="7"/>
    </row>
    <row r="51" spans="1:27" ht="15.75">
      <c r="A51" s="123" t="s">
        <v>144</v>
      </c>
      <c r="B51" s="372" t="s">
        <v>254</v>
      </c>
      <c r="C51" s="372"/>
      <c r="D51" s="372"/>
      <c r="E51" s="372"/>
      <c r="F51" s="372"/>
      <c r="G51" s="372"/>
      <c r="H51" s="372"/>
      <c r="I51" s="372"/>
      <c r="J51" s="372"/>
      <c r="K51" s="99"/>
      <c r="L51" s="99"/>
      <c r="M51" s="99"/>
      <c r="N51" s="99"/>
      <c r="O51" s="99"/>
      <c r="P51" s="108"/>
      <c r="Q51" s="103"/>
      <c r="R51" s="7"/>
      <c r="S51" s="7"/>
      <c r="T51" s="7"/>
      <c r="U51" s="7"/>
      <c r="V51" s="7"/>
      <c r="W51" s="7"/>
      <c r="X51" s="7"/>
      <c r="Y51" s="7"/>
      <c r="Z51" s="7"/>
      <c r="AA51" s="7"/>
    </row>
    <row r="52" spans="1:27" ht="15.75">
      <c r="A52" s="123"/>
      <c r="B52" s="141" t="s">
        <v>267</v>
      </c>
      <c r="C52" s="149"/>
      <c r="D52" s="149"/>
      <c r="E52" s="149"/>
      <c r="F52" s="149"/>
      <c r="G52" s="149"/>
      <c r="H52" s="149"/>
      <c r="I52" s="149"/>
      <c r="J52" s="149"/>
      <c r="K52" s="148"/>
      <c r="L52" s="99"/>
      <c r="M52" s="99"/>
      <c r="N52" s="99"/>
      <c r="O52" s="99"/>
      <c r="P52" s="108"/>
      <c r="Q52" s="103"/>
      <c r="R52" s="7"/>
      <c r="S52" s="7"/>
      <c r="T52" s="7"/>
      <c r="U52" s="7"/>
      <c r="V52" s="7"/>
      <c r="W52" s="7"/>
      <c r="X52" s="7"/>
      <c r="Y52" s="7"/>
      <c r="Z52" s="7"/>
      <c r="AA52" s="7"/>
    </row>
    <row r="53" spans="1:27" ht="15.75">
      <c r="A53" s="123"/>
      <c r="B53" s="149" t="s">
        <v>185</v>
      </c>
      <c r="C53" s="101">
        <v>1</v>
      </c>
      <c r="D53" s="99" t="s">
        <v>132</v>
      </c>
      <c r="E53" s="99" t="s">
        <v>198</v>
      </c>
      <c r="F53" s="99" t="s">
        <v>132</v>
      </c>
      <c r="G53" s="99" t="s">
        <v>49</v>
      </c>
      <c r="H53" s="99"/>
      <c r="I53" s="99"/>
      <c r="J53" s="99"/>
      <c r="K53" s="99"/>
      <c r="L53" s="99"/>
      <c r="M53" s="99"/>
      <c r="N53" s="99"/>
      <c r="O53" s="99" t="s">
        <v>133</v>
      </c>
      <c r="P53" s="107">
        <f t="shared" ref="P53:P62" si="1">SUM(C53*E53*G53)</f>
        <v>141</v>
      </c>
      <c r="Q53" s="103" t="s">
        <v>79</v>
      </c>
      <c r="R53" s="7"/>
      <c r="S53" s="7"/>
      <c r="T53" s="7"/>
      <c r="U53" s="7"/>
      <c r="V53" s="7"/>
      <c r="W53" s="7"/>
      <c r="X53" s="7"/>
      <c r="Y53" s="7"/>
      <c r="Z53" s="7"/>
      <c r="AA53" s="7"/>
    </row>
    <row r="54" spans="1:27" ht="15.75">
      <c r="A54" s="123"/>
      <c r="B54" s="149" t="s">
        <v>241</v>
      </c>
      <c r="C54" s="101">
        <v>1</v>
      </c>
      <c r="D54" s="99" t="s">
        <v>132</v>
      </c>
      <c r="E54" s="99" t="s">
        <v>244</v>
      </c>
      <c r="F54" s="99" t="s">
        <v>132</v>
      </c>
      <c r="G54" s="99" t="s">
        <v>28</v>
      </c>
      <c r="H54" s="99"/>
      <c r="I54" s="99"/>
      <c r="J54" s="99"/>
      <c r="K54" s="99"/>
      <c r="L54" s="99"/>
      <c r="M54" s="99"/>
      <c r="N54" s="99"/>
      <c r="O54" s="99" t="s">
        <v>133</v>
      </c>
      <c r="P54" s="107">
        <f t="shared" si="1"/>
        <v>171</v>
      </c>
      <c r="Q54" s="103" t="s">
        <v>79</v>
      </c>
      <c r="R54" s="7"/>
      <c r="S54" s="7"/>
      <c r="T54" s="7"/>
      <c r="U54" s="7"/>
      <c r="V54" s="7"/>
      <c r="W54" s="7"/>
      <c r="X54" s="7"/>
      <c r="Y54" s="7"/>
      <c r="Z54" s="7"/>
      <c r="AA54" s="7"/>
    </row>
    <row r="55" spans="1:27" ht="15.75">
      <c r="A55" s="123"/>
      <c r="B55" s="149" t="s">
        <v>186</v>
      </c>
      <c r="C55" s="101">
        <v>1</v>
      </c>
      <c r="D55" s="99" t="s">
        <v>132</v>
      </c>
      <c r="E55" s="99" t="s">
        <v>240</v>
      </c>
      <c r="F55" s="99" t="s">
        <v>132</v>
      </c>
      <c r="G55" s="99" t="s">
        <v>152</v>
      </c>
      <c r="H55" s="99"/>
      <c r="I55" s="99"/>
      <c r="J55" s="99"/>
      <c r="K55" s="99"/>
      <c r="L55" s="99"/>
      <c r="M55" s="99"/>
      <c r="N55" s="99"/>
      <c r="O55" s="99" t="s">
        <v>133</v>
      </c>
      <c r="P55" s="102">
        <f t="shared" si="1"/>
        <v>222.5</v>
      </c>
      <c r="Q55" s="103" t="s">
        <v>79</v>
      </c>
      <c r="R55" s="7"/>
      <c r="S55" s="7"/>
      <c r="T55" s="7"/>
      <c r="U55" s="7"/>
      <c r="V55" s="7"/>
      <c r="W55" s="7"/>
      <c r="X55" s="7"/>
      <c r="Y55" s="7"/>
      <c r="Z55" s="7"/>
      <c r="AA55" s="7"/>
    </row>
    <row r="56" spans="1:27" ht="15.75">
      <c r="A56" s="123"/>
      <c r="B56" s="149" t="s">
        <v>4</v>
      </c>
      <c r="C56" s="101">
        <v>1</v>
      </c>
      <c r="D56" s="99" t="s">
        <v>132</v>
      </c>
      <c r="E56" s="99" t="s">
        <v>157</v>
      </c>
      <c r="F56" s="99" t="s">
        <v>132</v>
      </c>
      <c r="G56" s="99" t="s">
        <v>8</v>
      </c>
      <c r="H56" s="99"/>
      <c r="I56" s="99"/>
      <c r="J56" s="99"/>
      <c r="K56" s="99"/>
      <c r="L56" s="99"/>
      <c r="M56" s="99"/>
      <c r="N56" s="99"/>
      <c r="O56" s="99" t="s">
        <v>133</v>
      </c>
      <c r="P56" s="102">
        <f t="shared" si="1"/>
        <v>260.75</v>
      </c>
      <c r="Q56" s="103" t="s">
        <v>79</v>
      </c>
      <c r="R56" s="7"/>
      <c r="S56" s="7"/>
      <c r="T56" s="7"/>
      <c r="U56" s="7"/>
      <c r="V56" s="7"/>
      <c r="W56" s="7"/>
      <c r="X56" s="7"/>
      <c r="Y56" s="7"/>
      <c r="Z56" s="7"/>
      <c r="AA56" s="7"/>
    </row>
    <row r="57" spans="1:27" ht="15.75">
      <c r="A57" s="123"/>
      <c r="B57" s="149" t="s">
        <v>242</v>
      </c>
      <c r="C57" s="101">
        <v>2</v>
      </c>
      <c r="D57" s="99" t="s">
        <v>132</v>
      </c>
      <c r="E57" s="99" t="s">
        <v>219</v>
      </c>
      <c r="F57" s="99" t="s">
        <v>132</v>
      </c>
      <c r="G57" s="99" t="s">
        <v>7</v>
      </c>
      <c r="H57" s="99"/>
      <c r="I57" s="99"/>
      <c r="J57" s="99"/>
      <c r="K57" s="99"/>
      <c r="L57" s="99"/>
      <c r="M57" s="99"/>
      <c r="N57" s="99"/>
      <c r="O57" s="99" t="s">
        <v>133</v>
      </c>
      <c r="P57" s="107">
        <f t="shared" si="1"/>
        <v>198</v>
      </c>
      <c r="Q57" s="103" t="s">
        <v>79</v>
      </c>
      <c r="R57" s="7"/>
      <c r="S57" s="7"/>
      <c r="T57" s="7"/>
      <c r="U57" s="7"/>
      <c r="V57" s="7"/>
      <c r="W57" s="7"/>
      <c r="X57" s="7"/>
      <c r="Y57" s="7"/>
      <c r="Z57" s="7"/>
      <c r="AA57" s="7"/>
    </row>
    <row r="58" spans="1:27" ht="15.75">
      <c r="A58" s="123"/>
      <c r="B58" s="100" t="s">
        <v>228</v>
      </c>
      <c r="C58" s="101">
        <v>5</v>
      </c>
      <c r="D58" s="99" t="s">
        <v>132</v>
      </c>
      <c r="E58" s="99" t="s">
        <v>48</v>
      </c>
      <c r="F58" s="99" t="s">
        <v>132</v>
      </c>
      <c r="G58" s="99" t="s">
        <v>203</v>
      </c>
      <c r="H58" s="99"/>
      <c r="I58" s="99"/>
      <c r="J58" s="99"/>
      <c r="K58" s="99"/>
      <c r="L58" s="99"/>
      <c r="M58" s="99"/>
      <c r="N58" s="99"/>
      <c r="O58" s="99" t="s">
        <v>133</v>
      </c>
      <c r="P58" s="107">
        <f t="shared" si="1"/>
        <v>25</v>
      </c>
      <c r="Q58" s="103" t="s">
        <v>79</v>
      </c>
      <c r="R58" s="7"/>
      <c r="S58" s="7"/>
      <c r="T58" s="7"/>
      <c r="U58" s="7"/>
      <c r="V58" s="7"/>
      <c r="W58" s="7"/>
      <c r="X58" s="7"/>
      <c r="Y58" s="7"/>
      <c r="Z58" s="7"/>
      <c r="AA58" s="7"/>
    </row>
    <row r="59" spans="1:27" ht="15.75">
      <c r="A59" s="123"/>
      <c r="B59" s="100" t="s">
        <v>191</v>
      </c>
      <c r="C59" s="101">
        <v>2</v>
      </c>
      <c r="D59" s="99" t="s">
        <v>132</v>
      </c>
      <c r="E59" s="99" t="s">
        <v>18</v>
      </c>
      <c r="F59" s="99" t="s">
        <v>132</v>
      </c>
      <c r="G59" s="99" t="s">
        <v>203</v>
      </c>
      <c r="H59" s="99"/>
      <c r="I59" s="99"/>
      <c r="J59" s="99"/>
      <c r="K59" s="99"/>
      <c r="L59" s="99"/>
      <c r="M59" s="99"/>
      <c r="N59" s="99"/>
      <c r="O59" s="99" t="s">
        <v>133</v>
      </c>
      <c r="P59" s="102">
        <f t="shared" si="1"/>
        <v>12.5</v>
      </c>
      <c r="Q59" s="103" t="s">
        <v>79</v>
      </c>
      <c r="R59" s="7"/>
      <c r="S59" s="7"/>
      <c r="T59" s="7"/>
      <c r="U59" s="7"/>
      <c r="V59" s="7"/>
      <c r="W59" s="7"/>
      <c r="X59" s="7"/>
      <c r="Y59" s="7"/>
      <c r="Z59" s="7"/>
      <c r="AA59" s="7"/>
    </row>
    <row r="60" spans="1:27" ht="15.75">
      <c r="A60" s="123"/>
      <c r="B60" s="100" t="s">
        <v>191</v>
      </c>
      <c r="C60" s="101">
        <v>6</v>
      </c>
      <c r="D60" s="99" t="s">
        <v>132</v>
      </c>
      <c r="E60" s="99" t="s">
        <v>76</v>
      </c>
      <c r="F60" s="99" t="s">
        <v>132</v>
      </c>
      <c r="G60" s="99" t="s">
        <v>203</v>
      </c>
      <c r="H60" s="99"/>
      <c r="I60" s="99"/>
      <c r="J60" s="99"/>
      <c r="K60" s="99"/>
      <c r="L60" s="99"/>
      <c r="M60" s="99"/>
      <c r="N60" s="99"/>
      <c r="O60" s="99" t="s">
        <v>133</v>
      </c>
      <c r="P60" s="102">
        <f t="shared" si="1"/>
        <v>26.25</v>
      </c>
      <c r="Q60" s="103" t="s">
        <v>79</v>
      </c>
      <c r="R60" s="7"/>
      <c r="S60" s="7"/>
      <c r="T60" s="7"/>
      <c r="U60" s="7"/>
      <c r="V60" s="7"/>
      <c r="W60" s="7"/>
      <c r="X60" s="7"/>
      <c r="Y60" s="7"/>
      <c r="Z60" s="7"/>
      <c r="AA60" s="7"/>
    </row>
    <row r="61" spans="1:27" ht="15.75">
      <c r="A61" s="123"/>
      <c r="B61" s="100" t="s">
        <v>243</v>
      </c>
      <c r="C61" s="101">
        <v>1</v>
      </c>
      <c r="D61" s="99" t="s">
        <v>132</v>
      </c>
      <c r="E61" s="99" t="s">
        <v>160</v>
      </c>
      <c r="F61" s="99" t="s">
        <v>132</v>
      </c>
      <c r="G61" s="99" t="s">
        <v>27</v>
      </c>
      <c r="H61" s="99"/>
      <c r="I61" s="99"/>
      <c r="J61" s="99"/>
      <c r="K61" s="99"/>
      <c r="L61" s="99"/>
      <c r="M61" s="99"/>
      <c r="N61" s="99"/>
      <c r="O61" s="99" t="s">
        <v>133</v>
      </c>
      <c r="P61" s="102">
        <f t="shared" si="1"/>
        <v>100</v>
      </c>
      <c r="Q61" s="103" t="s">
        <v>79</v>
      </c>
      <c r="R61" s="7"/>
      <c r="S61" s="7"/>
      <c r="T61" s="7"/>
      <c r="U61" s="7"/>
      <c r="V61" s="7"/>
      <c r="W61" s="7"/>
      <c r="X61" s="7"/>
      <c r="Y61" s="7"/>
      <c r="Z61" s="7"/>
      <c r="AA61" s="7"/>
    </row>
    <row r="62" spans="1:27" ht="15.75">
      <c r="A62" s="123"/>
      <c r="B62" s="100" t="s">
        <v>181</v>
      </c>
      <c r="C62" s="101">
        <v>1</v>
      </c>
      <c r="D62" s="99" t="s">
        <v>132</v>
      </c>
      <c r="E62" s="99" t="s">
        <v>8</v>
      </c>
      <c r="F62" s="99" t="s">
        <v>132</v>
      </c>
      <c r="G62" s="99" t="s">
        <v>27</v>
      </c>
      <c r="H62" s="99"/>
      <c r="I62" s="99"/>
      <c r="J62" s="99"/>
      <c r="K62" s="99"/>
      <c r="L62" s="99"/>
      <c r="M62" s="99"/>
      <c r="N62" s="99"/>
      <c r="O62" s="99" t="s">
        <v>133</v>
      </c>
      <c r="P62" s="107">
        <f t="shared" si="1"/>
        <v>56</v>
      </c>
      <c r="Q62" s="103" t="s">
        <v>79</v>
      </c>
      <c r="R62" s="7"/>
      <c r="S62" s="7"/>
      <c r="T62" s="7"/>
      <c r="U62" s="7"/>
      <c r="V62" s="7"/>
      <c r="W62" s="7"/>
      <c r="X62" s="7"/>
      <c r="Y62" s="7"/>
      <c r="Z62" s="7"/>
      <c r="AA62" s="7"/>
    </row>
    <row r="63" spans="1:27" ht="15.75">
      <c r="A63" s="110"/>
      <c r="B63" s="100" t="s">
        <v>259</v>
      </c>
      <c r="C63" s="101">
        <v>2</v>
      </c>
      <c r="D63" s="99" t="s">
        <v>132</v>
      </c>
      <c r="E63" s="99" t="s">
        <v>196</v>
      </c>
      <c r="F63" s="99" t="s">
        <v>132</v>
      </c>
      <c r="G63" s="99" t="s">
        <v>196</v>
      </c>
      <c r="H63" s="99"/>
      <c r="I63" s="99"/>
      <c r="J63" s="99"/>
      <c r="K63" s="99"/>
      <c r="L63" s="99"/>
      <c r="M63" s="99"/>
      <c r="N63" s="99"/>
      <c r="O63" s="99" t="s">
        <v>133</v>
      </c>
      <c r="P63" s="102">
        <f t="shared" ref="P63:P73" si="2">SUM(C63*E63*G63)</f>
        <v>392</v>
      </c>
      <c r="Q63" s="103" t="s">
        <v>79</v>
      </c>
      <c r="R63" s="7"/>
      <c r="S63" s="7"/>
      <c r="T63" s="7"/>
      <c r="U63" s="7"/>
      <c r="V63" s="7"/>
      <c r="W63" s="7"/>
      <c r="X63" s="7"/>
      <c r="Y63" s="7"/>
      <c r="Z63" s="7"/>
      <c r="AA63" s="7"/>
    </row>
    <row r="64" spans="1:27" ht="15.75">
      <c r="A64" s="110"/>
      <c r="B64" s="100" t="s">
        <v>214</v>
      </c>
      <c r="C64" s="101">
        <v>2</v>
      </c>
      <c r="D64" s="99" t="s">
        <v>132</v>
      </c>
      <c r="E64" s="99" t="s">
        <v>182</v>
      </c>
      <c r="F64" s="99" t="s">
        <v>132</v>
      </c>
      <c r="G64" s="99" t="s">
        <v>219</v>
      </c>
      <c r="H64" s="99"/>
      <c r="I64" s="99"/>
      <c r="J64" s="99"/>
      <c r="K64" s="99"/>
      <c r="L64" s="99"/>
      <c r="M64" s="99"/>
      <c r="N64" s="99"/>
      <c r="O64" s="99" t="s">
        <v>133</v>
      </c>
      <c r="P64" s="102">
        <f t="shared" si="2"/>
        <v>286</v>
      </c>
      <c r="Q64" s="103" t="s">
        <v>79</v>
      </c>
      <c r="R64" s="7"/>
      <c r="S64" s="7"/>
      <c r="T64" s="7"/>
      <c r="U64" s="7"/>
      <c r="V64" s="7"/>
      <c r="W64" s="7"/>
      <c r="X64" s="7"/>
      <c r="Y64" s="7"/>
      <c r="Z64" s="7"/>
      <c r="AA64" s="7"/>
    </row>
    <row r="65" spans="1:27" ht="15.75">
      <c r="A65" s="110"/>
      <c r="B65" s="100" t="s">
        <v>260</v>
      </c>
      <c r="C65" s="101">
        <v>2</v>
      </c>
      <c r="D65" s="99" t="s">
        <v>132</v>
      </c>
      <c r="E65" s="99" t="s">
        <v>7</v>
      </c>
      <c r="F65" s="99" t="s">
        <v>132</v>
      </c>
      <c r="G65" s="99" t="s">
        <v>219</v>
      </c>
      <c r="H65" s="99"/>
      <c r="I65" s="99"/>
      <c r="J65" s="99"/>
      <c r="K65" s="99"/>
      <c r="L65" s="99"/>
      <c r="M65" s="99"/>
      <c r="N65" s="99"/>
      <c r="O65" s="99" t="s">
        <v>133</v>
      </c>
      <c r="P65" s="102">
        <f t="shared" si="2"/>
        <v>198</v>
      </c>
      <c r="Q65" s="103" t="s">
        <v>79</v>
      </c>
      <c r="R65" s="7"/>
      <c r="S65" s="7"/>
      <c r="T65" s="7"/>
      <c r="U65" s="7"/>
      <c r="V65" s="7"/>
      <c r="W65" s="7"/>
      <c r="X65" s="7"/>
      <c r="Y65" s="7"/>
      <c r="Z65" s="7"/>
      <c r="AA65" s="7"/>
    </row>
    <row r="66" spans="1:27" ht="15.75">
      <c r="A66" s="110"/>
      <c r="B66" s="100" t="s">
        <v>178</v>
      </c>
      <c r="C66" s="101">
        <v>2</v>
      </c>
      <c r="D66" s="99" t="s">
        <v>132</v>
      </c>
      <c r="E66" s="99" t="s">
        <v>27</v>
      </c>
      <c r="F66" s="99" t="s">
        <v>132</v>
      </c>
      <c r="G66" s="99" t="s">
        <v>27</v>
      </c>
      <c r="H66" s="99"/>
      <c r="I66" s="99"/>
      <c r="J66" s="99"/>
      <c r="K66" s="99"/>
      <c r="L66" s="99"/>
      <c r="M66" s="99"/>
      <c r="N66" s="99"/>
      <c r="O66" s="99" t="s">
        <v>133</v>
      </c>
      <c r="P66" s="102">
        <f t="shared" si="2"/>
        <v>128</v>
      </c>
      <c r="Q66" s="103" t="s">
        <v>79</v>
      </c>
      <c r="R66" s="7"/>
      <c r="S66" s="7"/>
      <c r="T66" s="7"/>
      <c r="U66" s="7"/>
      <c r="V66" s="7"/>
      <c r="W66" s="7"/>
      <c r="X66" s="7"/>
      <c r="Y66" s="7"/>
      <c r="Z66" s="7"/>
      <c r="AA66" s="7"/>
    </row>
    <row r="67" spans="1:27" ht="15.75">
      <c r="A67" s="110"/>
      <c r="B67" s="100" t="s">
        <v>185</v>
      </c>
      <c r="C67" s="101">
        <v>1</v>
      </c>
      <c r="D67" s="99" t="s">
        <v>132</v>
      </c>
      <c r="E67" s="99" t="s">
        <v>198</v>
      </c>
      <c r="F67" s="99" t="s">
        <v>132</v>
      </c>
      <c r="G67" s="99" t="s">
        <v>49</v>
      </c>
      <c r="H67" s="99"/>
      <c r="I67" s="99"/>
      <c r="J67" s="99"/>
      <c r="K67" s="99"/>
      <c r="L67" s="99"/>
      <c r="M67" s="99"/>
      <c r="N67" s="99"/>
      <c r="O67" s="99" t="s">
        <v>133</v>
      </c>
      <c r="P67" s="102">
        <f t="shared" si="2"/>
        <v>141</v>
      </c>
      <c r="Q67" s="103" t="s">
        <v>79</v>
      </c>
      <c r="R67" s="7"/>
      <c r="S67" s="7"/>
      <c r="T67" s="7"/>
      <c r="U67" s="7"/>
      <c r="V67" s="7"/>
      <c r="W67" s="7"/>
      <c r="X67" s="7"/>
      <c r="Y67" s="7"/>
      <c r="Z67" s="7"/>
      <c r="AA67" s="7"/>
    </row>
    <row r="68" spans="1:27" ht="15.75">
      <c r="A68" s="110"/>
      <c r="B68" s="100" t="s">
        <v>232</v>
      </c>
      <c r="C68" s="101">
        <v>1</v>
      </c>
      <c r="D68" s="99" t="s">
        <v>132</v>
      </c>
      <c r="E68" s="99" t="s">
        <v>261</v>
      </c>
      <c r="F68" s="99" t="s">
        <v>132</v>
      </c>
      <c r="G68" s="99" t="s">
        <v>27</v>
      </c>
      <c r="H68" s="99"/>
      <c r="I68" s="99"/>
      <c r="J68" s="99"/>
      <c r="K68" s="99"/>
      <c r="L68" s="99"/>
      <c r="M68" s="99"/>
      <c r="N68" s="99"/>
      <c r="O68" s="99" t="s">
        <v>133</v>
      </c>
      <c r="P68" s="102">
        <f t="shared" si="2"/>
        <v>44.96</v>
      </c>
      <c r="Q68" s="103" t="s">
        <v>79</v>
      </c>
      <c r="R68" s="7"/>
      <c r="S68" s="7"/>
      <c r="T68" s="7"/>
      <c r="U68" s="7"/>
      <c r="V68" s="7"/>
      <c r="W68" s="7"/>
      <c r="X68" s="7"/>
      <c r="Y68" s="7"/>
      <c r="Z68" s="7"/>
      <c r="AA68" s="7"/>
    </row>
    <row r="69" spans="1:27" ht="15.75">
      <c r="A69" s="110"/>
      <c r="B69" s="100" t="s">
        <v>5</v>
      </c>
      <c r="C69" s="101">
        <v>1</v>
      </c>
      <c r="D69" s="99" t="s">
        <v>132</v>
      </c>
      <c r="E69" s="99" t="s">
        <v>28</v>
      </c>
      <c r="F69" s="99" t="s">
        <v>132</v>
      </c>
      <c r="G69" s="99" t="s">
        <v>182</v>
      </c>
      <c r="H69" s="99"/>
      <c r="I69" s="99"/>
      <c r="J69" s="99"/>
      <c r="K69" s="99"/>
      <c r="L69" s="99"/>
      <c r="M69" s="99"/>
      <c r="N69" s="99"/>
      <c r="O69" s="99" t="s">
        <v>133</v>
      </c>
      <c r="P69" s="102">
        <f t="shared" si="2"/>
        <v>156</v>
      </c>
      <c r="Q69" s="103" t="s">
        <v>79</v>
      </c>
      <c r="R69" s="7"/>
      <c r="S69" s="7"/>
      <c r="T69" s="7"/>
      <c r="U69" s="7"/>
      <c r="V69" s="7"/>
      <c r="W69" s="7"/>
      <c r="X69" s="7"/>
      <c r="Y69" s="7"/>
      <c r="Z69" s="7"/>
      <c r="AA69" s="7"/>
    </row>
    <row r="70" spans="1:27" ht="15.75">
      <c r="A70" s="110"/>
      <c r="B70" s="100" t="s">
        <v>186</v>
      </c>
      <c r="C70" s="101">
        <v>1</v>
      </c>
      <c r="D70" s="99" t="s">
        <v>132</v>
      </c>
      <c r="E70" s="99" t="s">
        <v>32</v>
      </c>
      <c r="F70" s="99" t="s">
        <v>132</v>
      </c>
      <c r="G70" s="99" t="s">
        <v>152</v>
      </c>
      <c r="H70" s="99"/>
      <c r="I70" s="99"/>
      <c r="J70" s="99"/>
      <c r="K70" s="99"/>
      <c r="L70" s="99"/>
      <c r="M70" s="99"/>
      <c r="N70" s="99"/>
      <c r="O70" s="99" t="s">
        <v>133</v>
      </c>
      <c r="P70" s="102">
        <f t="shared" si="2"/>
        <v>225</v>
      </c>
      <c r="Q70" s="103" t="s">
        <v>79</v>
      </c>
      <c r="R70" s="7"/>
      <c r="S70" s="7"/>
      <c r="T70" s="7"/>
      <c r="U70" s="7"/>
      <c r="V70" s="7"/>
      <c r="W70" s="7"/>
      <c r="X70" s="7"/>
      <c r="Y70" s="7"/>
      <c r="Z70" s="7"/>
      <c r="AA70" s="7"/>
    </row>
    <row r="71" spans="1:27" ht="15.75">
      <c r="A71" s="110"/>
      <c r="B71" s="100" t="s">
        <v>4</v>
      </c>
      <c r="C71" s="101">
        <v>1</v>
      </c>
      <c r="D71" s="99" t="s">
        <v>132</v>
      </c>
      <c r="E71" s="99" t="s">
        <v>262</v>
      </c>
      <c r="F71" s="99" t="s">
        <v>132</v>
      </c>
      <c r="G71" s="99" t="s">
        <v>8</v>
      </c>
      <c r="H71" s="99"/>
      <c r="I71" s="99"/>
      <c r="J71" s="99"/>
      <c r="K71" s="99"/>
      <c r="L71" s="99"/>
      <c r="M71" s="99"/>
      <c r="N71" s="99"/>
      <c r="O71" s="99" t="s">
        <v>133</v>
      </c>
      <c r="P71" s="102">
        <f t="shared" si="2"/>
        <v>211.75</v>
      </c>
      <c r="Q71" s="103" t="s">
        <v>79</v>
      </c>
      <c r="R71" s="7"/>
      <c r="S71" s="7"/>
      <c r="T71" s="7"/>
      <c r="U71" s="7"/>
      <c r="V71" s="7"/>
      <c r="W71" s="7"/>
      <c r="X71" s="7"/>
      <c r="Y71" s="7"/>
      <c r="Z71" s="7"/>
      <c r="AA71" s="7"/>
    </row>
    <row r="72" spans="1:27" ht="15.75">
      <c r="A72" s="110"/>
      <c r="B72" s="100" t="s">
        <v>187</v>
      </c>
      <c r="C72" s="101">
        <v>1</v>
      </c>
      <c r="D72" s="99" t="s">
        <v>132</v>
      </c>
      <c r="E72" s="99" t="s">
        <v>152</v>
      </c>
      <c r="F72" s="99" t="s">
        <v>132</v>
      </c>
      <c r="G72" s="99" t="s">
        <v>8</v>
      </c>
      <c r="H72" s="99"/>
      <c r="I72" s="99"/>
      <c r="J72" s="99"/>
      <c r="K72" s="99"/>
      <c r="L72" s="99"/>
      <c r="M72" s="99"/>
      <c r="N72" s="99"/>
      <c r="O72" s="99" t="s">
        <v>133</v>
      </c>
      <c r="P72" s="102">
        <f t="shared" si="2"/>
        <v>70</v>
      </c>
      <c r="Q72" s="103" t="s">
        <v>79</v>
      </c>
      <c r="R72" s="7"/>
      <c r="S72" s="7"/>
      <c r="T72" s="7"/>
      <c r="U72" s="7"/>
      <c r="V72" s="7"/>
      <c r="W72" s="7"/>
      <c r="X72" s="7"/>
      <c r="Y72" s="7"/>
      <c r="Z72" s="7"/>
      <c r="AA72" s="7"/>
    </row>
    <row r="73" spans="1:27" ht="15.75">
      <c r="A73" s="110"/>
      <c r="B73" s="100" t="s">
        <v>216</v>
      </c>
      <c r="C73" s="101">
        <v>1</v>
      </c>
      <c r="D73" s="99" t="s">
        <v>132</v>
      </c>
      <c r="E73" s="99" t="s">
        <v>152</v>
      </c>
      <c r="F73" s="99" t="s">
        <v>132</v>
      </c>
      <c r="G73" s="99" t="s">
        <v>152</v>
      </c>
      <c r="H73" s="99"/>
      <c r="I73" s="99"/>
      <c r="J73" s="99"/>
      <c r="K73" s="99"/>
      <c r="L73" s="99"/>
      <c r="M73" s="99"/>
      <c r="N73" s="99"/>
      <c r="O73" s="99" t="s">
        <v>133</v>
      </c>
      <c r="P73" s="102">
        <f t="shared" si="2"/>
        <v>100</v>
      </c>
      <c r="Q73" s="103" t="s">
        <v>79</v>
      </c>
      <c r="R73" s="7"/>
      <c r="S73" s="7"/>
      <c r="T73" s="7"/>
      <c r="U73" s="7"/>
      <c r="V73" s="7"/>
      <c r="W73" s="7"/>
      <c r="X73" s="7"/>
      <c r="Y73" s="7"/>
      <c r="Z73" s="7"/>
      <c r="AA73" s="7"/>
    </row>
    <row r="74" spans="1:27" ht="15.75">
      <c r="A74" s="110"/>
      <c r="B74" s="100"/>
      <c r="C74" s="101"/>
      <c r="D74" s="99"/>
      <c r="E74" s="99"/>
      <c r="F74" s="99"/>
      <c r="G74" s="99"/>
      <c r="H74" s="99"/>
      <c r="I74" s="99"/>
      <c r="J74" s="99"/>
      <c r="K74" s="99"/>
      <c r="L74" s="99"/>
      <c r="M74" s="99"/>
      <c r="N74" s="99" t="s">
        <v>80</v>
      </c>
      <c r="O74" s="99" t="s">
        <v>133</v>
      </c>
      <c r="P74" s="142">
        <f>SUM(P53:P73)</f>
        <v>3165.71</v>
      </c>
      <c r="Q74" s="103" t="s">
        <v>79</v>
      </c>
      <c r="R74" s="7"/>
      <c r="S74" s="7"/>
      <c r="T74" s="7"/>
      <c r="U74" s="7"/>
      <c r="V74" s="7"/>
      <c r="W74" s="7"/>
      <c r="X74" s="7"/>
      <c r="Y74" s="7"/>
      <c r="Z74" s="7"/>
      <c r="AA74" s="7"/>
    </row>
    <row r="75" spans="1:27" ht="15.75">
      <c r="A75" s="123" t="s">
        <v>145</v>
      </c>
      <c r="B75" s="372" t="s">
        <v>0</v>
      </c>
      <c r="C75" s="372"/>
      <c r="D75" s="372"/>
      <c r="E75" s="372"/>
      <c r="F75" s="372"/>
      <c r="G75" s="372"/>
      <c r="H75" s="372"/>
      <c r="I75" s="372"/>
      <c r="J75" s="372"/>
      <c r="K75" s="99"/>
      <c r="L75" s="99"/>
      <c r="M75" s="99"/>
      <c r="N75" s="99"/>
      <c r="O75" s="99"/>
      <c r="P75" s="108"/>
      <c r="Q75" s="103"/>
      <c r="R75" s="7"/>
      <c r="S75" s="7"/>
      <c r="T75" s="7"/>
      <c r="U75" s="7"/>
      <c r="V75" s="7"/>
      <c r="W75" s="7"/>
      <c r="X75" s="7"/>
      <c r="Y75" s="7"/>
      <c r="Z75" s="7"/>
      <c r="AA75" s="7"/>
    </row>
    <row r="76" spans="1:27" ht="15.75">
      <c r="A76" s="123"/>
      <c r="B76" s="124" t="s">
        <v>155</v>
      </c>
      <c r="C76" s="149"/>
      <c r="D76" s="149"/>
      <c r="E76" s="149"/>
      <c r="F76" s="149"/>
      <c r="G76" s="149"/>
      <c r="H76" s="149"/>
      <c r="I76" s="149"/>
      <c r="J76" s="149"/>
      <c r="K76" s="149"/>
      <c r="L76" s="149"/>
      <c r="M76" s="109"/>
      <c r="N76" s="103"/>
      <c r="O76" s="99"/>
      <c r="P76" s="113"/>
      <c r="Q76" s="103"/>
      <c r="R76" s="7"/>
      <c r="S76" s="7"/>
      <c r="T76" s="7"/>
      <c r="U76" s="7"/>
      <c r="V76" s="7"/>
      <c r="W76" s="7"/>
      <c r="X76" s="7"/>
      <c r="Y76" s="7"/>
      <c r="Z76" s="7"/>
      <c r="AA76" s="7"/>
    </row>
    <row r="77" spans="1:27" ht="15.75">
      <c r="A77" s="123"/>
      <c r="B77" s="100" t="s">
        <v>210</v>
      </c>
      <c r="C77" s="101">
        <v>2</v>
      </c>
      <c r="D77" s="99" t="s">
        <v>132</v>
      </c>
      <c r="E77" s="99" t="s">
        <v>82</v>
      </c>
      <c r="F77" s="99" t="s">
        <v>83</v>
      </c>
      <c r="G77" s="99" t="s">
        <v>196</v>
      </c>
      <c r="H77" s="99" t="s">
        <v>84</v>
      </c>
      <c r="I77" s="99" t="s">
        <v>196</v>
      </c>
      <c r="J77" s="99" t="s">
        <v>85</v>
      </c>
      <c r="K77" s="99" t="s">
        <v>28</v>
      </c>
      <c r="L77" s="99"/>
      <c r="M77" s="99"/>
      <c r="N77" s="99"/>
      <c r="O77" s="99" t="s">
        <v>133</v>
      </c>
      <c r="P77" s="102">
        <f>C77*E77*(G77+I77)*K77</f>
        <v>1344</v>
      </c>
      <c r="Q77" s="103" t="s">
        <v>79</v>
      </c>
      <c r="R77" s="7"/>
      <c r="S77" s="7"/>
      <c r="T77" s="7"/>
      <c r="U77" s="7"/>
      <c r="V77" s="7"/>
      <c r="W77" s="7"/>
      <c r="X77" s="7"/>
      <c r="Y77" s="7"/>
      <c r="Z77" s="7"/>
      <c r="AA77" s="7"/>
    </row>
    <row r="78" spans="1:27" ht="15.75">
      <c r="A78" s="123"/>
      <c r="B78" s="100" t="s">
        <v>159</v>
      </c>
      <c r="C78" s="101">
        <v>1</v>
      </c>
      <c r="D78" s="99" t="s">
        <v>132</v>
      </c>
      <c r="E78" s="99" t="s">
        <v>82</v>
      </c>
      <c r="F78" s="99" t="s">
        <v>83</v>
      </c>
      <c r="G78" s="99" t="s">
        <v>27</v>
      </c>
      <c r="H78" s="99" t="s">
        <v>84</v>
      </c>
      <c r="I78" s="99" t="s">
        <v>193</v>
      </c>
      <c r="J78" s="99" t="s">
        <v>85</v>
      </c>
      <c r="K78" s="99" t="s">
        <v>28</v>
      </c>
      <c r="L78" s="99"/>
      <c r="M78" s="99"/>
      <c r="N78" s="99"/>
      <c r="O78" s="99" t="s">
        <v>133</v>
      </c>
      <c r="P78" s="102">
        <f>C78*E78*(G78+I78)*K78</f>
        <v>327.12</v>
      </c>
      <c r="Q78" s="103" t="s">
        <v>79</v>
      </c>
      <c r="R78" s="7"/>
      <c r="S78" s="7"/>
      <c r="T78" s="7"/>
      <c r="U78" s="7"/>
      <c r="V78" s="7"/>
      <c r="W78" s="7"/>
      <c r="X78" s="7"/>
      <c r="Y78" s="7"/>
      <c r="Z78" s="7"/>
      <c r="AA78" s="7"/>
    </row>
    <row r="79" spans="1:27" ht="15.75">
      <c r="A79" s="123"/>
      <c r="B79" s="100" t="s">
        <v>211</v>
      </c>
      <c r="C79" s="101">
        <v>2</v>
      </c>
      <c r="D79" s="99" t="s">
        <v>132</v>
      </c>
      <c r="E79" s="99" t="s">
        <v>82</v>
      </c>
      <c r="F79" s="99" t="s">
        <v>83</v>
      </c>
      <c r="G79" s="99" t="s">
        <v>27</v>
      </c>
      <c r="H79" s="99" t="s">
        <v>84</v>
      </c>
      <c r="I79" s="99" t="s">
        <v>27</v>
      </c>
      <c r="J79" s="99" t="s">
        <v>85</v>
      </c>
      <c r="K79" s="99" t="s">
        <v>28</v>
      </c>
      <c r="L79" s="99"/>
      <c r="M79" s="99"/>
      <c r="N79" s="99"/>
      <c r="O79" s="99" t="s">
        <v>133</v>
      </c>
      <c r="P79" s="102">
        <f>C79*E79*(G79+I79)*K79</f>
        <v>768</v>
      </c>
      <c r="Q79" s="103" t="s">
        <v>79</v>
      </c>
      <c r="R79" s="7"/>
      <c r="S79" s="7"/>
      <c r="T79" s="7"/>
      <c r="U79" s="7"/>
      <c r="V79" s="7"/>
      <c r="W79" s="7"/>
      <c r="X79" s="7"/>
      <c r="Y79" s="7"/>
      <c r="Z79" s="7"/>
      <c r="AA79" s="7"/>
    </row>
    <row r="80" spans="1:27" ht="15.75">
      <c r="A80" s="123"/>
      <c r="B80" s="100" t="s">
        <v>179</v>
      </c>
      <c r="C80" s="101">
        <v>2</v>
      </c>
      <c r="D80" s="99" t="s">
        <v>132</v>
      </c>
      <c r="E80" s="99" t="s">
        <v>82</v>
      </c>
      <c r="F80" s="99" t="s">
        <v>83</v>
      </c>
      <c r="G80" s="99" t="s">
        <v>193</v>
      </c>
      <c r="H80" s="99" t="s">
        <v>84</v>
      </c>
      <c r="I80" s="99" t="s">
        <v>217</v>
      </c>
      <c r="J80" s="99" t="s">
        <v>85</v>
      </c>
      <c r="K80" s="99" t="s">
        <v>28</v>
      </c>
      <c r="L80" s="99"/>
      <c r="M80" s="99"/>
      <c r="N80" s="99"/>
      <c r="O80" s="99" t="s">
        <v>133</v>
      </c>
      <c r="P80" s="102">
        <f>C80*E80*(G80+I80)*K80</f>
        <v>452.15999999999997</v>
      </c>
      <c r="Q80" s="103" t="s">
        <v>79</v>
      </c>
      <c r="R80" s="7"/>
      <c r="S80" s="7"/>
      <c r="T80" s="7"/>
      <c r="U80" s="7"/>
      <c r="V80" s="7"/>
      <c r="W80" s="7"/>
      <c r="X80" s="7"/>
      <c r="Y80" s="7"/>
      <c r="Z80" s="7"/>
      <c r="AA80" s="7"/>
    </row>
    <row r="81" spans="1:27" ht="15.75">
      <c r="A81" s="123"/>
      <c r="B81" s="100" t="s">
        <v>179</v>
      </c>
      <c r="C81" s="101">
        <v>2</v>
      </c>
      <c r="D81" s="99" t="s">
        <v>132</v>
      </c>
      <c r="E81" s="99" t="s">
        <v>82</v>
      </c>
      <c r="F81" s="99" t="s">
        <v>83</v>
      </c>
      <c r="G81" s="99" t="s">
        <v>78</v>
      </c>
      <c r="H81" s="99" t="s">
        <v>84</v>
      </c>
      <c r="I81" s="99" t="s">
        <v>19</v>
      </c>
      <c r="J81" s="99" t="s">
        <v>85</v>
      </c>
      <c r="K81" s="99" t="s">
        <v>28</v>
      </c>
      <c r="L81" s="99"/>
      <c r="M81" s="99"/>
      <c r="N81" s="99"/>
      <c r="O81" s="99" t="s">
        <v>133</v>
      </c>
      <c r="P81" s="102">
        <f>C81*E81*(G81+I81)*K81</f>
        <v>480</v>
      </c>
      <c r="Q81" s="103" t="s">
        <v>79</v>
      </c>
      <c r="R81" s="7"/>
      <c r="S81" s="7"/>
      <c r="T81" s="7"/>
      <c r="U81" s="7"/>
      <c r="V81" s="7"/>
      <c r="W81" s="7"/>
      <c r="X81" s="7"/>
      <c r="Y81" s="7"/>
      <c r="Z81" s="7"/>
      <c r="AA81" s="7"/>
    </row>
    <row r="82" spans="1:27" ht="15.75">
      <c r="A82" s="123"/>
      <c r="B82" s="100" t="s">
        <v>185</v>
      </c>
      <c r="C82" s="101">
        <v>2</v>
      </c>
      <c r="D82" s="99" t="s">
        <v>132</v>
      </c>
      <c r="E82" s="99" t="s">
        <v>198</v>
      </c>
      <c r="F82" s="99" t="s">
        <v>132</v>
      </c>
      <c r="G82" s="99" t="s">
        <v>28</v>
      </c>
      <c r="H82" s="99" t="s">
        <v>132</v>
      </c>
      <c r="I82" s="99" t="s">
        <v>153</v>
      </c>
      <c r="J82" s="99"/>
      <c r="K82" s="99"/>
      <c r="L82" s="99"/>
      <c r="M82" s="99"/>
      <c r="N82" s="99"/>
      <c r="O82" s="99" t="s">
        <v>133</v>
      </c>
      <c r="P82" s="107">
        <f>C82*E82*G82*I82</f>
        <v>564</v>
      </c>
      <c r="Q82" s="103" t="s">
        <v>79</v>
      </c>
      <c r="R82" s="7"/>
      <c r="S82" s="7"/>
      <c r="T82" s="7"/>
      <c r="U82" s="7"/>
      <c r="V82" s="7"/>
      <c r="W82" s="7"/>
      <c r="X82" s="7"/>
      <c r="Y82" s="7"/>
      <c r="Z82" s="7"/>
      <c r="AA82" s="7"/>
    </row>
    <row r="83" spans="1:27" ht="15.75">
      <c r="A83" s="123"/>
      <c r="B83" s="100" t="s">
        <v>5</v>
      </c>
      <c r="C83" s="101">
        <v>1</v>
      </c>
      <c r="D83" s="99" t="s">
        <v>132</v>
      </c>
      <c r="E83" s="99" t="s">
        <v>153</v>
      </c>
      <c r="F83" s="99" t="s">
        <v>83</v>
      </c>
      <c r="G83" s="99" t="s">
        <v>218</v>
      </c>
      <c r="H83" s="99" t="s">
        <v>84</v>
      </c>
      <c r="I83" s="99" t="s">
        <v>28</v>
      </c>
      <c r="J83" s="99" t="s">
        <v>84</v>
      </c>
      <c r="K83" s="99" t="s">
        <v>218</v>
      </c>
      <c r="L83" s="99" t="s">
        <v>85</v>
      </c>
      <c r="M83" s="99" t="s">
        <v>28</v>
      </c>
      <c r="N83" s="99"/>
      <c r="O83" s="99" t="s">
        <v>133</v>
      </c>
      <c r="P83" s="107">
        <f>C83*E83*(G83+I83+K83)*M83</f>
        <v>498</v>
      </c>
      <c r="Q83" s="103" t="s">
        <v>79</v>
      </c>
      <c r="R83" s="7"/>
      <c r="S83" s="7"/>
      <c r="T83" s="7"/>
      <c r="U83" s="7"/>
      <c r="V83" s="7"/>
      <c r="W83" s="7"/>
      <c r="X83" s="7"/>
      <c r="Y83" s="7"/>
      <c r="Z83" s="7"/>
      <c r="AA83" s="7"/>
    </row>
    <row r="84" spans="1:27" ht="15.75">
      <c r="A84" s="123"/>
      <c r="B84" s="100" t="s">
        <v>212</v>
      </c>
      <c r="C84" s="101">
        <v>2</v>
      </c>
      <c r="D84" s="99" t="s">
        <v>132</v>
      </c>
      <c r="E84" s="99" t="s">
        <v>188</v>
      </c>
      <c r="F84" s="99" t="s">
        <v>132</v>
      </c>
      <c r="G84" s="99" t="s">
        <v>28</v>
      </c>
      <c r="H84" s="99" t="s">
        <v>132</v>
      </c>
      <c r="I84" s="99" t="s">
        <v>153</v>
      </c>
      <c r="J84" s="99"/>
      <c r="K84" s="99"/>
      <c r="L84" s="99"/>
      <c r="M84" s="99"/>
      <c r="N84" s="99"/>
      <c r="O84" s="99" t="s">
        <v>133</v>
      </c>
      <c r="P84" s="102">
        <f>C84*E84*G84*I84</f>
        <v>123.12</v>
      </c>
      <c r="Q84" s="103" t="s">
        <v>79</v>
      </c>
      <c r="R84" s="7"/>
      <c r="S84" s="7"/>
      <c r="T84" s="7"/>
      <c r="U84" s="7"/>
      <c r="V84" s="7"/>
      <c r="W84" s="7"/>
      <c r="X84" s="7"/>
      <c r="Y84" s="7"/>
      <c r="Z84" s="7"/>
      <c r="AA84" s="7"/>
    </row>
    <row r="85" spans="1:27" ht="15.75">
      <c r="A85" s="123"/>
      <c r="B85" s="100" t="s">
        <v>213</v>
      </c>
      <c r="C85" s="101">
        <v>2</v>
      </c>
      <c r="D85" s="99" t="s">
        <v>132</v>
      </c>
      <c r="E85" s="99" t="s">
        <v>48</v>
      </c>
      <c r="F85" s="99" t="s">
        <v>132</v>
      </c>
      <c r="G85" s="99" t="s">
        <v>28</v>
      </c>
      <c r="H85" s="99" t="s">
        <v>132</v>
      </c>
      <c r="I85" s="99" t="s">
        <v>153</v>
      </c>
      <c r="J85" s="99"/>
      <c r="K85" s="99"/>
      <c r="L85" s="99"/>
      <c r="M85" s="99"/>
      <c r="N85" s="99"/>
      <c r="O85" s="99" t="s">
        <v>133</v>
      </c>
      <c r="P85" s="107">
        <f>C85*E85*G85*I85</f>
        <v>96</v>
      </c>
      <c r="Q85" s="103" t="s">
        <v>79</v>
      </c>
      <c r="R85" s="7"/>
      <c r="S85" s="7"/>
      <c r="T85" s="7"/>
      <c r="U85" s="7"/>
      <c r="V85" s="7"/>
      <c r="W85" s="7"/>
      <c r="X85" s="7"/>
      <c r="Y85" s="7"/>
      <c r="Z85" s="7"/>
      <c r="AA85" s="7"/>
    </row>
    <row r="86" spans="1:27" ht="15.75">
      <c r="A86" s="123"/>
      <c r="B86" s="100" t="s">
        <v>213</v>
      </c>
      <c r="C86" s="101">
        <v>2</v>
      </c>
      <c r="D86" s="99" t="s">
        <v>132</v>
      </c>
      <c r="E86" s="99" t="s">
        <v>50</v>
      </c>
      <c r="F86" s="99" t="s">
        <v>132</v>
      </c>
      <c r="G86" s="99" t="s">
        <v>28</v>
      </c>
      <c r="H86" s="99" t="s">
        <v>132</v>
      </c>
      <c r="I86" s="99" t="s">
        <v>153</v>
      </c>
      <c r="J86" s="99"/>
      <c r="K86" s="99"/>
      <c r="L86" s="99"/>
      <c r="M86" s="99"/>
      <c r="N86" s="99"/>
      <c r="O86" s="99" t="s">
        <v>133</v>
      </c>
      <c r="P86" s="107">
        <f>C86*E86*G86*I86</f>
        <v>204</v>
      </c>
      <c r="Q86" s="103" t="s">
        <v>79</v>
      </c>
      <c r="R86" s="7"/>
      <c r="S86" s="7"/>
      <c r="T86" s="7"/>
      <c r="U86" s="7"/>
      <c r="V86" s="7"/>
      <c r="W86" s="7"/>
      <c r="X86" s="7"/>
      <c r="Y86" s="7"/>
      <c r="Z86" s="7"/>
      <c r="AA86" s="7"/>
    </row>
    <row r="87" spans="1:27" ht="15.75">
      <c r="A87" s="123"/>
      <c r="B87" s="100" t="s">
        <v>213</v>
      </c>
      <c r="C87" s="101">
        <v>2</v>
      </c>
      <c r="D87" s="99" t="s">
        <v>132</v>
      </c>
      <c r="E87" s="99" t="s">
        <v>219</v>
      </c>
      <c r="F87" s="99" t="s">
        <v>132</v>
      </c>
      <c r="G87" s="99" t="s">
        <v>28</v>
      </c>
      <c r="H87" s="99" t="s">
        <v>132</v>
      </c>
      <c r="I87" s="99" t="s">
        <v>153</v>
      </c>
      <c r="J87" s="99"/>
      <c r="K87" s="99"/>
      <c r="L87" s="99"/>
      <c r="M87" s="99"/>
      <c r="N87" s="99"/>
      <c r="O87" s="99" t="s">
        <v>133</v>
      </c>
      <c r="P87" s="107">
        <f>C87*E87*G87*I87</f>
        <v>264</v>
      </c>
      <c r="Q87" s="103" t="s">
        <v>79</v>
      </c>
      <c r="R87" s="7"/>
      <c r="S87" s="7"/>
      <c r="T87" s="7"/>
      <c r="U87" s="7"/>
      <c r="V87" s="7"/>
      <c r="W87" s="7"/>
      <c r="X87" s="7"/>
      <c r="Y87" s="7"/>
      <c r="Z87" s="7"/>
      <c r="AA87" s="7"/>
    </row>
    <row r="88" spans="1:27" ht="15.75">
      <c r="A88" s="123"/>
      <c r="B88" s="100" t="s">
        <v>214</v>
      </c>
      <c r="C88" s="101">
        <v>2</v>
      </c>
      <c r="D88" s="99" t="s">
        <v>132</v>
      </c>
      <c r="E88" s="99" t="s">
        <v>82</v>
      </c>
      <c r="F88" s="99" t="s">
        <v>83</v>
      </c>
      <c r="G88" s="99" t="s">
        <v>182</v>
      </c>
      <c r="H88" s="99" t="s">
        <v>84</v>
      </c>
      <c r="I88" s="99" t="s">
        <v>219</v>
      </c>
      <c r="J88" s="99" t="s">
        <v>85</v>
      </c>
      <c r="K88" s="99" t="s">
        <v>28</v>
      </c>
      <c r="L88" s="99"/>
      <c r="M88" s="99"/>
      <c r="N88" s="99"/>
      <c r="O88" s="99" t="s">
        <v>133</v>
      </c>
      <c r="P88" s="102">
        <f t="shared" ref="P88:P93" si="3">C88*E88*(G88+I88)*K88</f>
        <v>1152</v>
      </c>
      <c r="Q88" s="103" t="s">
        <v>79</v>
      </c>
      <c r="R88" s="7"/>
      <c r="S88" s="7"/>
      <c r="T88" s="7"/>
      <c r="U88" s="7"/>
      <c r="V88" s="7"/>
      <c r="W88" s="7"/>
      <c r="X88" s="7"/>
      <c r="Y88" s="7"/>
      <c r="Z88" s="7"/>
      <c r="AA88" s="7"/>
    </row>
    <row r="89" spans="1:27" ht="15.75">
      <c r="A89" s="123"/>
      <c r="B89" s="100" t="s">
        <v>215</v>
      </c>
      <c r="C89" s="101">
        <v>2</v>
      </c>
      <c r="D89" s="99" t="s">
        <v>132</v>
      </c>
      <c r="E89" s="99" t="s">
        <v>82</v>
      </c>
      <c r="F89" s="99" t="s">
        <v>83</v>
      </c>
      <c r="G89" s="99" t="s">
        <v>219</v>
      </c>
      <c r="H89" s="99" t="s">
        <v>84</v>
      </c>
      <c r="I89" s="99" t="s">
        <v>7</v>
      </c>
      <c r="J89" s="99" t="s">
        <v>85</v>
      </c>
      <c r="K89" s="99" t="s">
        <v>28</v>
      </c>
      <c r="L89" s="99"/>
      <c r="M89" s="99"/>
      <c r="N89" s="99"/>
      <c r="O89" s="99" t="s">
        <v>133</v>
      </c>
      <c r="P89" s="102">
        <f t="shared" si="3"/>
        <v>960</v>
      </c>
      <c r="Q89" s="103" t="s">
        <v>79</v>
      </c>
      <c r="R89" s="7"/>
      <c r="S89" s="7"/>
      <c r="T89" s="7"/>
      <c r="U89" s="7"/>
      <c r="V89" s="7"/>
      <c r="W89" s="7"/>
      <c r="X89" s="7"/>
      <c r="Y89" s="7"/>
      <c r="Z89" s="7"/>
      <c r="AA89" s="7"/>
    </row>
    <row r="90" spans="1:27" ht="15.75">
      <c r="A90" s="123"/>
      <c r="B90" s="100" t="s">
        <v>4</v>
      </c>
      <c r="C90" s="101">
        <v>1</v>
      </c>
      <c r="D90" s="99" t="s">
        <v>132</v>
      </c>
      <c r="E90" s="99" t="s">
        <v>82</v>
      </c>
      <c r="F90" s="99" t="s">
        <v>83</v>
      </c>
      <c r="G90" s="99" t="s">
        <v>197</v>
      </c>
      <c r="H90" s="99" t="s">
        <v>84</v>
      </c>
      <c r="I90" s="99" t="s">
        <v>8</v>
      </c>
      <c r="J90" s="99" t="s">
        <v>85</v>
      </c>
      <c r="K90" s="99" t="s">
        <v>28</v>
      </c>
      <c r="L90" s="99"/>
      <c r="M90" s="99"/>
      <c r="N90" s="99"/>
      <c r="O90" s="99" t="s">
        <v>133</v>
      </c>
      <c r="P90" s="102">
        <f t="shared" si="3"/>
        <v>1068</v>
      </c>
      <c r="Q90" s="103" t="s">
        <v>79</v>
      </c>
      <c r="R90" s="7"/>
      <c r="S90" s="7"/>
      <c r="T90" s="7"/>
      <c r="U90" s="7"/>
      <c r="V90" s="7"/>
      <c r="W90" s="7"/>
      <c r="X90" s="7"/>
      <c r="Y90" s="7"/>
      <c r="Z90" s="7"/>
      <c r="AA90" s="7"/>
    </row>
    <row r="91" spans="1:27" ht="15.75">
      <c r="A91" s="123"/>
      <c r="B91" s="100" t="s">
        <v>187</v>
      </c>
      <c r="C91" s="101">
        <v>1</v>
      </c>
      <c r="D91" s="99" t="s">
        <v>132</v>
      </c>
      <c r="E91" s="99" t="s">
        <v>82</v>
      </c>
      <c r="F91" s="99" t="s">
        <v>83</v>
      </c>
      <c r="G91" s="99" t="s">
        <v>152</v>
      </c>
      <c r="H91" s="99" t="s">
        <v>84</v>
      </c>
      <c r="I91" s="99" t="s">
        <v>8</v>
      </c>
      <c r="J91" s="99" t="s">
        <v>85</v>
      </c>
      <c r="K91" s="99" t="s">
        <v>28</v>
      </c>
      <c r="L91" s="99"/>
      <c r="M91" s="99"/>
      <c r="N91" s="99"/>
      <c r="O91" s="99" t="s">
        <v>133</v>
      </c>
      <c r="P91" s="102">
        <f t="shared" si="3"/>
        <v>408</v>
      </c>
      <c r="Q91" s="103" t="s">
        <v>79</v>
      </c>
      <c r="R91" s="7"/>
      <c r="S91" s="7"/>
      <c r="T91" s="7"/>
      <c r="U91" s="7"/>
      <c r="V91" s="7"/>
      <c r="W91" s="7"/>
      <c r="X91" s="7"/>
      <c r="Y91" s="7"/>
      <c r="Z91" s="7"/>
      <c r="AA91" s="7"/>
    </row>
    <row r="92" spans="1:27" ht="15.75">
      <c r="A92" s="123"/>
      <c r="B92" s="100" t="s">
        <v>216</v>
      </c>
      <c r="C92" s="101">
        <v>1</v>
      </c>
      <c r="D92" s="99" t="s">
        <v>132</v>
      </c>
      <c r="E92" s="99" t="s">
        <v>82</v>
      </c>
      <c r="F92" s="99" t="s">
        <v>83</v>
      </c>
      <c r="G92" s="99" t="s">
        <v>152</v>
      </c>
      <c r="H92" s="99" t="s">
        <v>84</v>
      </c>
      <c r="I92" s="99" t="s">
        <v>152</v>
      </c>
      <c r="J92" s="99" t="s">
        <v>85</v>
      </c>
      <c r="K92" s="99" t="s">
        <v>28</v>
      </c>
      <c r="L92" s="99"/>
      <c r="M92" s="99"/>
      <c r="N92" s="99"/>
      <c r="O92" s="99" t="s">
        <v>133</v>
      </c>
      <c r="P92" s="102">
        <f t="shared" si="3"/>
        <v>480</v>
      </c>
      <c r="Q92" s="103" t="s">
        <v>79</v>
      </c>
      <c r="R92" s="7"/>
      <c r="S92" s="7"/>
      <c r="T92" s="7"/>
      <c r="U92" s="7"/>
      <c r="V92" s="7"/>
      <c r="W92" s="7"/>
      <c r="X92" s="7"/>
      <c r="Y92" s="7"/>
      <c r="Z92" s="7"/>
      <c r="AA92" s="7"/>
    </row>
    <row r="93" spans="1:27" ht="15.75">
      <c r="A93" s="123"/>
      <c r="B93" s="100" t="s">
        <v>179</v>
      </c>
      <c r="C93" s="101">
        <v>1</v>
      </c>
      <c r="D93" s="99" t="s">
        <v>132</v>
      </c>
      <c r="E93" s="99" t="s">
        <v>82</v>
      </c>
      <c r="F93" s="99" t="s">
        <v>83</v>
      </c>
      <c r="G93" s="99" t="s">
        <v>18</v>
      </c>
      <c r="H93" s="99" t="s">
        <v>84</v>
      </c>
      <c r="I93" s="99" t="s">
        <v>18</v>
      </c>
      <c r="J93" s="99" t="s">
        <v>85</v>
      </c>
      <c r="K93" s="99" t="s">
        <v>28</v>
      </c>
      <c r="L93" s="99"/>
      <c r="M93" s="99"/>
      <c r="N93" s="99"/>
      <c r="O93" s="99" t="s">
        <v>133</v>
      </c>
      <c r="P93" s="102">
        <f t="shared" si="3"/>
        <v>240</v>
      </c>
      <c r="Q93" s="103" t="s">
        <v>79</v>
      </c>
      <c r="R93" s="7"/>
      <c r="S93" s="7"/>
      <c r="T93" s="7"/>
      <c r="U93" s="7"/>
      <c r="V93" s="7"/>
      <c r="W93" s="7"/>
      <c r="X93" s="7"/>
      <c r="Y93" s="7"/>
      <c r="Z93" s="7"/>
      <c r="AA93" s="7"/>
    </row>
    <row r="94" spans="1:27" ht="15.75">
      <c r="A94" s="123"/>
      <c r="B94" s="124" t="s">
        <v>156</v>
      </c>
      <c r="C94" s="101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102"/>
      <c r="Q94" s="103"/>
      <c r="R94" s="7"/>
      <c r="S94" s="7"/>
      <c r="T94" s="7"/>
      <c r="U94" s="7"/>
      <c r="V94" s="7"/>
      <c r="W94" s="7"/>
      <c r="X94" s="7"/>
      <c r="Y94" s="7"/>
      <c r="Z94" s="7"/>
      <c r="AA94" s="7"/>
    </row>
    <row r="95" spans="1:27" ht="15.75">
      <c r="A95" s="123"/>
      <c r="B95" s="100" t="s">
        <v>161</v>
      </c>
      <c r="C95" s="101">
        <v>1</v>
      </c>
      <c r="D95" s="99" t="s">
        <v>132</v>
      </c>
      <c r="E95" s="99" t="s">
        <v>225</v>
      </c>
      <c r="F95" s="99" t="s">
        <v>132</v>
      </c>
      <c r="G95" s="99" t="s">
        <v>37</v>
      </c>
      <c r="H95" s="99" t="s">
        <v>132</v>
      </c>
      <c r="I95" s="99" t="s">
        <v>153</v>
      </c>
      <c r="J95" s="99"/>
      <c r="K95" s="99"/>
      <c r="L95" s="99"/>
      <c r="M95" s="99"/>
      <c r="N95" s="99"/>
      <c r="O95" s="99" t="s">
        <v>133</v>
      </c>
      <c r="P95" s="102">
        <f t="shared" ref="P95:P107" si="4">C95*E95*G95*I95</f>
        <v>523.125</v>
      </c>
      <c r="Q95" s="103" t="s">
        <v>79</v>
      </c>
      <c r="R95" s="7"/>
      <c r="S95" s="7"/>
      <c r="T95" s="7"/>
      <c r="U95" s="7"/>
      <c r="V95" s="7"/>
      <c r="W95" s="7"/>
      <c r="X95" s="7"/>
      <c r="Y95" s="7"/>
      <c r="Z95" s="7"/>
      <c r="AA95" s="7"/>
    </row>
    <row r="96" spans="1:27" ht="15.75">
      <c r="A96" s="123"/>
      <c r="B96" s="100" t="s">
        <v>220</v>
      </c>
      <c r="C96" s="101">
        <v>1</v>
      </c>
      <c r="D96" s="99" t="s">
        <v>132</v>
      </c>
      <c r="E96" s="99" t="s">
        <v>195</v>
      </c>
      <c r="F96" s="99" t="s">
        <v>132</v>
      </c>
      <c r="G96" s="99" t="s">
        <v>37</v>
      </c>
      <c r="H96" s="99" t="s">
        <v>132</v>
      </c>
      <c r="I96" s="99" t="s">
        <v>153</v>
      </c>
      <c r="J96" s="99"/>
      <c r="K96" s="99"/>
      <c r="L96" s="99"/>
      <c r="M96" s="99"/>
      <c r="N96" s="99"/>
      <c r="O96" s="99" t="s">
        <v>133</v>
      </c>
      <c r="P96" s="102">
        <f t="shared" si="4"/>
        <v>513</v>
      </c>
      <c r="Q96" s="103" t="s">
        <v>79</v>
      </c>
      <c r="R96" s="7"/>
      <c r="S96" s="7"/>
      <c r="T96" s="7"/>
      <c r="U96" s="7"/>
      <c r="V96" s="7"/>
      <c r="W96" s="7"/>
      <c r="X96" s="7"/>
      <c r="Y96" s="7"/>
      <c r="Z96" s="7"/>
      <c r="AA96" s="7"/>
    </row>
    <row r="97" spans="1:27" ht="15.75">
      <c r="A97" s="123"/>
      <c r="B97" s="100" t="s">
        <v>221</v>
      </c>
      <c r="C97" s="101">
        <v>4</v>
      </c>
      <c r="D97" s="99" t="s">
        <v>132</v>
      </c>
      <c r="E97" s="99" t="s">
        <v>158</v>
      </c>
      <c r="F97" s="99" t="s">
        <v>132</v>
      </c>
      <c r="G97" s="99" t="s">
        <v>37</v>
      </c>
      <c r="H97" s="99" t="s">
        <v>132</v>
      </c>
      <c r="I97" s="99" t="s">
        <v>153</v>
      </c>
      <c r="J97" s="99"/>
      <c r="K97" s="99"/>
      <c r="L97" s="99"/>
      <c r="M97" s="99"/>
      <c r="N97" s="99"/>
      <c r="O97" s="99" t="s">
        <v>133</v>
      </c>
      <c r="P97" s="102">
        <f t="shared" si="4"/>
        <v>283.5</v>
      </c>
      <c r="Q97" s="103" t="s">
        <v>79</v>
      </c>
      <c r="R97" s="7"/>
      <c r="S97" s="7"/>
      <c r="T97" s="7"/>
      <c r="U97" s="7"/>
      <c r="V97" s="7"/>
      <c r="W97" s="7"/>
      <c r="X97" s="7"/>
      <c r="Y97" s="7"/>
      <c r="Z97" s="7"/>
      <c r="AA97" s="7"/>
    </row>
    <row r="98" spans="1:27" ht="15.75">
      <c r="A98" s="123"/>
      <c r="B98" s="100" t="s">
        <v>180</v>
      </c>
      <c r="C98" s="101">
        <v>1</v>
      </c>
      <c r="D98" s="99" t="s">
        <v>132</v>
      </c>
      <c r="E98" s="99" t="s">
        <v>8</v>
      </c>
      <c r="F98" s="99" t="s">
        <v>132</v>
      </c>
      <c r="G98" s="99" t="s">
        <v>37</v>
      </c>
      <c r="H98" s="99" t="s">
        <v>132</v>
      </c>
      <c r="I98" s="99" t="s">
        <v>153</v>
      </c>
      <c r="J98" s="99"/>
      <c r="K98" s="99"/>
      <c r="L98" s="99"/>
      <c r="M98" s="99"/>
      <c r="N98" s="99"/>
      <c r="O98" s="99" t="s">
        <v>133</v>
      </c>
      <c r="P98" s="102">
        <f t="shared" si="4"/>
        <v>94.5</v>
      </c>
      <c r="Q98" s="103" t="s">
        <v>79</v>
      </c>
      <c r="R98" s="7"/>
      <c r="S98" s="7"/>
      <c r="T98" s="7"/>
      <c r="U98" s="7"/>
      <c r="V98" s="7"/>
      <c r="W98" s="7"/>
      <c r="X98" s="7"/>
      <c r="Y98" s="7"/>
      <c r="Z98" s="7"/>
      <c r="AA98" s="7"/>
    </row>
    <row r="99" spans="1:27" ht="15.75">
      <c r="A99" s="123"/>
      <c r="B99" s="100" t="s">
        <v>159</v>
      </c>
      <c r="C99" s="101">
        <v>1</v>
      </c>
      <c r="D99" s="99" t="s">
        <v>132</v>
      </c>
      <c r="E99" s="99" t="s">
        <v>226</v>
      </c>
      <c r="F99" s="99" t="s">
        <v>132</v>
      </c>
      <c r="G99" s="99" t="s">
        <v>37</v>
      </c>
      <c r="H99" s="99" t="s">
        <v>132</v>
      </c>
      <c r="I99" s="99" t="s">
        <v>153</v>
      </c>
      <c r="J99" s="99"/>
      <c r="K99" s="99"/>
      <c r="L99" s="99"/>
      <c r="M99" s="99"/>
      <c r="N99" s="99"/>
      <c r="O99" s="99" t="s">
        <v>133</v>
      </c>
      <c r="P99" s="102">
        <f t="shared" si="4"/>
        <v>452.25</v>
      </c>
      <c r="Q99" s="103" t="s">
        <v>79</v>
      </c>
      <c r="R99" s="7"/>
      <c r="S99" s="7"/>
      <c r="T99" s="7"/>
      <c r="U99" s="7"/>
      <c r="V99" s="7"/>
      <c r="W99" s="7"/>
      <c r="X99" s="7"/>
      <c r="Y99" s="7"/>
      <c r="Z99" s="7"/>
      <c r="AA99" s="7"/>
    </row>
    <row r="100" spans="1:27" ht="15.75">
      <c r="A100" s="123"/>
      <c r="B100" s="100" t="s">
        <v>177</v>
      </c>
      <c r="C100" s="101">
        <v>1</v>
      </c>
      <c r="D100" s="99" t="s">
        <v>132</v>
      </c>
      <c r="E100" s="99" t="s">
        <v>36</v>
      </c>
      <c r="F100" s="99" t="s">
        <v>132</v>
      </c>
      <c r="G100" s="99" t="s">
        <v>37</v>
      </c>
      <c r="H100" s="99" t="s">
        <v>132</v>
      </c>
      <c r="I100" s="99" t="s">
        <v>153</v>
      </c>
      <c r="J100" s="99"/>
      <c r="K100" s="99"/>
      <c r="L100" s="99"/>
      <c r="M100" s="99"/>
      <c r="N100" s="99"/>
      <c r="O100" s="99" t="s">
        <v>133</v>
      </c>
      <c r="P100" s="102">
        <f t="shared" si="4"/>
        <v>560.25</v>
      </c>
      <c r="Q100" s="103" t="s">
        <v>79</v>
      </c>
      <c r="R100" s="7"/>
      <c r="S100" s="7"/>
      <c r="T100" s="7"/>
      <c r="U100" s="7"/>
      <c r="V100" s="7"/>
      <c r="W100" s="7"/>
      <c r="X100" s="7"/>
      <c r="Y100" s="7"/>
      <c r="Z100" s="7"/>
      <c r="AA100" s="7"/>
    </row>
    <row r="101" spans="1:27" ht="15.75">
      <c r="A101" s="123"/>
      <c r="B101" s="100" t="s">
        <v>222</v>
      </c>
      <c r="C101" s="101">
        <v>1</v>
      </c>
      <c r="D101" s="99" t="s">
        <v>132</v>
      </c>
      <c r="E101" s="99" t="s">
        <v>227</v>
      </c>
      <c r="F101" s="99" t="s">
        <v>132</v>
      </c>
      <c r="G101" s="99" t="s">
        <v>37</v>
      </c>
      <c r="H101" s="99" t="s">
        <v>132</v>
      </c>
      <c r="I101" s="99" t="s">
        <v>153</v>
      </c>
      <c r="J101" s="99"/>
      <c r="K101" s="99"/>
      <c r="L101" s="99"/>
      <c r="M101" s="99"/>
      <c r="N101" s="99"/>
      <c r="O101" s="99" t="s">
        <v>133</v>
      </c>
      <c r="P101" s="102">
        <f t="shared" si="4"/>
        <v>364.5</v>
      </c>
      <c r="Q101" s="103" t="s">
        <v>79</v>
      </c>
      <c r="R101" s="7"/>
      <c r="S101" s="7"/>
      <c r="T101" s="7"/>
      <c r="U101" s="7"/>
      <c r="V101" s="7"/>
      <c r="W101" s="7"/>
      <c r="X101" s="7"/>
      <c r="Y101" s="7"/>
      <c r="Z101" s="7"/>
      <c r="AA101" s="7"/>
    </row>
    <row r="102" spans="1:27" ht="15.75">
      <c r="A102" s="123"/>
      <c r="B102" s="100" t="s">
        <v>223</v>
      </c>
      <c r="C102" s="101">
        <v>1</v>
      </c>
      <c r="D102" s="99" t="s">
        <v>132</v>
      </c>
      <c r="E102" s="99" t="s">
        <v>207</v>
      </c>
      <c r="F102" s="99" t="s">
        <v>132</v>
      </c>
      <c r="G102" s="99" t="s">
        <v>37</v>
      </c>
      <c r="H102" s="99" t="s">
        <v>132</v>
      </c>
      <c r="I102" s="99" t="s">
        <v>153</v>
      </c>
      <c r="J102" s="99"/>
      <c r="K102" s="99"/>
      <c r="L102" s="99"/>
      <c r="M102" s="99"/>
      <c r="N102" s="99"/>
      <c r="O102" s="99" t="s">
        <v>133</v>
      </c>
      <c r="P102" s="102">
        <f t="shared" si="4"/>
        <v>423.63</v>
      </c>
      <c r="Q102" s="103" t="s">
        <v>79</v>
      </c>
      <c r="R102" s="7"/>
      <c r="S102" s="7"/>
      <c r="T102" s="7"/>
      <c r="U102" s="7"/>
      <c r="V102" s="7"/>
      <c r="W102" s="7"/>
      <c r="X102" s="7"/>
      <c r="Y102" s="7"/>
      <c r="Z102" s="7"/>
      <c r="AA102" s="7"/>
    </row>
    <row r="103" spans="1:27" ht="15.75">
      <c r="A103" s="123"/>
      <c r="B103" s="100" t="s">
        <v>190</v>
      </c>
      <c r="C103" s="101">
        <v>3</v>
      </c>
      <c r="D103" s="99" t="s">
        <v>132</v>
      </c>
      <c r="E103" s="99" t="s">
        <v>208</v>
      </c>
      <c r="F103" s="99" t="s">
        <v>132</v>
      </c>
      <c r="G103" s="99" t="s">
        <v>37</v>
      </c>
      <c r="H103" s="99" t="s">
        <v>132</v>
      </c>
      <c r="I103" s="99" t="s">
        <v>153</v>
      </c>
      <c r="J103" s="99"/>
      <c r="K103" s="99"/>
      <c r="L103" s="99"/>
      <c r="M103" s="99"/>
      <c r="N103" s="99"/>
      <c r="O103" s="99" t="s">
        <v>133</v>
      </c>
      <c r="P103" s="102">
        <f t="shared" si="4"/>
        <v>232.875</v>
      </c>
      <c r="Q103" s="103" t="s">
        <v>79</v>
      </c>
      <c r="R103" s="7"/>
      <c r="S103" s="7"/>
      <c r="T103" s="7"/>
      <c r="U103" s="7"/>
      <c r="V103" s="7"/>
      <c r="W103" s="7"/>
      <c r="X103" s="7"/>
      <c r="Y103" s="7"/>
      <c r="Z103" s="7"/>
      <c r="AA103" s="7"/>
    </row>
    <row r="104" spans="1:27" ht="15.75">
      <c r="A104" s="123"/>
      <c r="B104" s="100" t="s">
        <v>159</v>
      </c>
      <c r="C104" s="101">
        <v>1</v>
      </c>
      <c r="D104" s="99" t="s">
        <v>132</v>
      </c>
      <c r="E104" s="99" t="s">
        <v>160</v>
      </c>
      <c r="F104" s="99" t="s">
        <v>132</v>
      </c>
      <c r="G104" s="99" t="s">
        <v>37</v>
      </c>
      <c r="H104" s="99" t="s">
        <v>132</v>
      </c>
      <c r="I104" s="99" t="s">
        <v>153</v>
      </c>
      <c r="J104" s="99"/>
      <c r="K104" s="99"/>
      <c r="L104" s="99"/>
      <c r="M104" s="99"/>
      <c r="N104" s="99"/>
      <c r="O104" s="99" t="s">
        <v>133</v>
      </c>
      <c r="P104" s="102">
        <f t="shared" si="4"/>
        <v>168.75</v>
      </c>
      <c r="Q104" s="103" t="s">
        <v>79</v>
      </c>
      <c r="R104" s="7"/>
      <c r="S104" s="7"/>
      <c r="T104" s="7"/>
      <c r="U104" s="7"/>
      <c r="V104" s="7"/>
      <c r="W104" s="7"/>
      <c r="X104" s="7"/>
      <c r="Y104" s="7"/>
      <c r="Z104" s="7"/>
      <c r="AA104" s="7"/>
    </row>
    <row r="105" spans="1:27" ht="15.75">
      <c r="A105" s="123"/>
      <c r="B105" s="100" t="s">
        <v>159</v>
      </c>
      <c r="C105" s="101">
        <v>1</v>
      </c>
      <c r="D105" s="99" t="s">
        <v>132</v>
      </c>
      <c r="E105" s="99" t="s">
        <v>54</v>
      </c>
      <c r="F105" s="99" t="s">
        <v>132</v>
      </c>
      <c r="G105" s="99" t="s">
        <v>37</v>
      </c>
      <c r="H105" s="99" t="s">
        <v>132</v>
      </c>
      <c r="I105" s="99" t="s">
        <v>153</v>
      </c>
      <c r="J105" s="99"/>
      <c r="K105" s="99"/>
      <c r="L105" s="99"/>
      <c r="M105" s="99"/>
      <c r="N105" s="99"/>
      <c r="O105" s="99" t="s">
        <v>133</v>
      </c>
      <c r="P105" s="102">
        <f t="shared" si="4"/>
        <v>91.125</v>
      </c>
      <c r="Q105" s="103" t="s">
        <v>79</v>
      </c>
      <c r="R105" s="7"/>
      <c r="S105" s="7"/>
      <c r="T105" s="7"/>
      <c r="U105" s="7"/>
      <c r="V105" s="7"/>
      <c r="W105" s="7"/>
      <c r="X105" s="7"/>
      <c r="Y105" s="7"/>
      <c r="Z105" s="7"/>
      <c r="AA105" s="7"/>
    </row>
    <row r="106" spans="1:27" ht="15.75">
      <c r="A106" s="123"/>
      <c r="B106" s="100" t="s">
        <v>224</v>
      </c>
      <c r="C106" s="101">
        <v>1</v>
      </c>
      <c r="D106" s="99" t="s">
        <v>132</v>
      </c>
      <c r="E106" s="99" t="s">
        <v>198</v>
      </c>
      <c r="F106" s="99" t="s">
        <v>132</v>
      </c>
      <c r="G106" s="99" t="s">
        <v>37</v>
      </c>
      <c r="H106" s="99" t="s">
        <v>132</v>
      </c>
      <c r="I106" s="99" t="s">
        <v>153</v>
      </c>
      <c r="J106" s="99"/>
      <c r="K106" s="99"/>
      <c r="L106" s="99"/>
      <c r="M106" s="99"/>
      <c r="N106" s="99"/>
      <c r="O106" s="99" t="s">
        <v>133</v>
      </c>
      <c r="P106" s="102">
        <f t="shared" si="4"/>
        <v>317.25</v>
      </c>
      <c r="Q106" s="103" t="s">
        <v>79</v>
      </c>
      <c r="R106" s="7"/>
      <c r="S106" s="7"/>
      <c r="T106" s="7"/>
      <c r="U106" s="7"/>
      <c r="V106" s="7"/>
      <c r="W106" s="7"/>
      <c r="X106" s="7"/>
      <c r="Y106" s="7"/>
      <c r="Z106" s="7"/>
      <c r="AA106" s="7"/>
    </row>
    <row r="107" spans="1:27" ht="15.75">
      <c r="A107" s="123"/>
      <c r="B107" s="100" t="s">
        <v>194</v>
      </c>
      <c r="C107" s="101">
        <v>1</v>
      </c>
      <c r="D107" s="99" t="s">
        <v>132</v>
      </c>
      <c r="E107" s="99" t="s">
        <v>209</v>
      </c>
      <c r="F107" s="99" t="s">
        <v>132</v>
      </c>
      <c r="G107" s="99" t="s">
        <v>3</v>
      </c>
      <c r="H107" s="99" t="s">
        <v>132</v>
      </c>
      <c r="I107" s="99" t="s">
        <v>153</v>
      </c>
      <c r="J107" s="99"/>
      <c r="K107" s="99"/>
      <c r="L107" s="99"/>
      <c r="M107" s="99"/>
      <c r="N107" s="99"/>
      <c r="O107" s="99" t="s">
        <v>133</v>
      </c>
      <c r="P107" s="108">
        <f t="shared" si="4"/>
        <v>469.875</v>
      </c>
      <c r="Q107" s="103" t="s">
        <v>79</v>
      </c>
      <c r="R107" s="7"/>
      <c r="S107" s="7"/>
      <c r="T107" s="7"/>
      <c r="U107" s="7"/>
      <c r="V107" s="7"/>
      <c r="W107" s="7"/>
      <c r="X107" s="7"/>
      <c r="Y107" s="7"/>
      <c r="Z107" s="7"/>
      <c r="AA107" s="7"/>
    </row>
    <row r="108" spans="1:27" ht="15.75">
      <c r="A108" s="123"/>
      <c r="B108" s="100" t="s">
        <v>255</v>
      </c>
      <c r="C108" s="101">
        <v>1</v>
      </c>
      <c r="D108" s="99" t="s">
        <v>132</v>
      </c>
      <c r="E108" s="99" t="s">
        <v>256</v>
      </c>
      <c r="F108" s="99" t="s">
        <v>132</v>
      </c>
      <c r="G108" s="99" t="s">
        <v>76</v>
      </c>
      <c r="H108" s="99"/>
      <c r="I108" s="99"/>
      <c r="J108" s="99"/>
      <c r="K108" s="99"/>
      <c r="L108" s="99"/>
      <c r="M108" s="99"/>
      <c r="N108" s="99"/>
      <c r="O108" s="99" t="s">
        <v>133</v>
      </c>
      <c r="P108" s="152">
        <f>SUM(C108*E108*G108)</f>
        <v>863.625</v>
      </c>
      <c r="Q108" s="103" t="s">
        <v>79</v>
      </c>
      <c r="R108" s="7"/>
      <c r="S108" s="7"/>
      <c r="T108" s="7"/>
      <c r="U108" s="7"/>
      <c r="V108" s="7"/>
      <c r="W108" s="7"/>
      <c r="X108" s="7"/>
      <c r="Y108" s="7"/>
      <c r="Z108" s="7"/>
      <c r="AA108" s="7"/>
    </row>
    <row r="109" spans="1:27" ht="15.75">
      <c r="A109" s="123"/>
      <c r="B109" s="100"/>
      <c r="C109" s="101"/>
      <c r="D109" s="99"/>
      <c r="E109" s="99"/>
      <c r="F109" s="99"/>
      <c r="G109" s="99"/>
      <c r="H109" s="99"/>
      <c r="I109" s="99"/>
      <c r="J109" s="99"/>
      <c r="K109" s="99"/>
      <c r="L109" s="99"/>
      <c r="M109" s="377" t="s">
        <v>80</v>
      </c>
      <c r="N109" s="377"/>
      <c r="O109" s="99" t="s">
        <v>133</v>
      </c>
      <c r="P109" s="106">
        <f>SUM(P77:P108)</f>
        <v>14786.654999999999</v>
      </c>
      <c r="Q109" s="103" t="s">
        <v>79</v>
      </c>
      <c r="R109" s="7"/>
      <c r="S109" s="7"/>
      <c r="T109" s="7"/>
      <c r="U109" s="7"/>
      <c r="V109" s="7"/>
      <c r="W109" s="7"/>
      <c r="X109" s="7"/>
      <c r="Y109" s="7"/>
      <c r="Z109" s="7"/>
      <c r="AA109" s="7"/>
    </row>
    <row r="110" spans="1:27" ht="15.75">
      <c r="A110" s="123"/>
      <c r="B110" s="117" t="s">
        <v>154</v>
      </c>
      <c r="C110" s="98"/>
      <c r="D110" s="98"/>
      <c r="E110" s="99"/>
      <c r="F110" s="99"/>
      <c r="G110" s="99"/>
      <c r="H110" s="107"/>
      <c r="I110" s="116"/>
      <c r="J110" s="107"/>
      <c r="K110" s="116"/>
      <c r="L110" s="103"/>
      <c r="M110" s="109"/>
      <c r="N110" s="103"/>
      <c r="O110" s="99"/>
      <c r="P110" s="113"/>
      <c r="Q110" s="103"/>
      <c r="R110" s="7"/>
      <c r="S110" s="7"/>
      <c r="T110" s="7"/>
      <c r="U110" s="7"/>
      <c r="V110" s="7"/>
      <c r="W110" s="7"/>
      <c r="X110" s="7"/>
      <c r="Y110" s="7"/>
      <c r="Z110" s="7"/>
      <c r="AA110" s="7"/>
    </row>
    <row r="111" spans="1:27" ht="15.75">
      <c r="A111" s="123"/>
      <c r="B111" s="100" t="s">
        <v>238</v>
      </c>
      <c r="C111" s="101">
        <v>1</v>
      </c>
      <c r="D111" s="99" t="s">
        <v>132</v>
      </c>
      <c r="E111" s="99" t="s">
        <v>226</v>
      </c>
      <c r="F111" s="99" t="s">
        <v>132</v>
      </c>
      <c r="G111" s="99" t="s">
        <v>153</v>
      </c>
      <c r="H111" s="99"/>
      <c r="I111" s="99"/>
      <c r="J111" s="99"/>
      <c r="K111" s="99"/>
      <c r="L111" s="99"/>
      <c r="M111" s="99"/>
      <c r="N111" s="99"/>
      <c r="O111" s="99" t="s">
        <v>133</v>
      </c>
      <c r="P111" s="102">
        <f>SUM(C111*E111*G111)</f>
        <v>33.5</v>
      </c>
      <c r="Q111" s="103" t="s">
        <v>79</v>
      </c>
      <c r="R111" s="7"/>
      <c r="S111" s="7"/>
      <c r="T111" s="7"/>
      <c r="U111" s="7"/>
      <c r="V111" s="7"/>
      <c r="W111" s="7"/>
      <c r="X111" s="7"/>
      <c r="Y111" s="7"/>
      <c r="Z111" s="7"/>
      <c r="AA111" s="7"/>
    </row>
    <row r="112" spans="1:27" ht="15.75">
      <c r="A112" s="123"/>
      <c r="B112" s="100" t="s">
        <v>228</v>
      </c>
      <c r="C112" s="101">
        <v>1</v>
      </c>
      <c r="D112" s="148" t="s">
        <v>132</v>
      </c>
      <c r="E112" s="99" t="s">
        <v>48</v>
      </c>
      <c r="F112" s="99" t="s">
        <v>132</v>
      </c>
      <c r="G112" s="99" t="s">
        <v>8</v>
      </c>
      <c r="H112" s="148"/>
      <c r="I112" s="99"/>
      <c r="J112" s="99"/>
      <c r="K112" s="99"/>
      <c r="L112" s="99"/>
      <c r="M112" s="99"/>
      <c r="N112" s="99"/>
      <c r="O112" s="99" t="s">
        <v>133</v>
      </c>
      <c r="P112" s="102">
        <f>C112*E112*G112</f>
        <v>28</v>
      </c>
      <c r="Q112" s="103" t="s">
        <v>79</v>
      </c>
      <c r="R112" s="7"/>
      <c r="S112" s="7"/>
      <c r="T112" s="7"/>
      <c r="U112" s="7"/>
      <c r="V112" s="7"/>
      <c r="W112" s="7"/>
      <c r="X112" s="7"/>
      <c r="Y112" s="7"/>
      <c r="Z112" s="7"/>
      <c r="AA112" s="7"/>
    </row>
    <row r="113" spans="1:27" ht="15.75">
      <c r="A113" s="123"/>
      <c r="B113" s="100" t="s">
        <v>191</v>
      </c>
      <c r="C113" s="101">
        <v>2</v>
      </c>
      <c r="D113" s="148" t="s">
        <v>132</v>
      </c>
      <c r="E113" s="99" t="s">
        <v>39</v>
      </c>
      <c r="F113" s="99" t="s">
        <v>132</v>
      </c>
      <c r="G113" s="99" t="s">
        <v>48</v>
      </c>
      <c r="H113" s="148"/>
      <c r="I113" s="99"/>
      <c r="J113" s="99"/>
      <c r="K113" s="99"/>
      <c r="L113" s="99"/>
      <c r="M113" s="99"/>
      <c r="N113" s="99"/>
      <c r="O113" s="99" t="s">
        <v>133</v>
      </c>
      <c r="P113" s="102">
        <f>C113*E113*G113</f>
        <v>24</v>
      </c>
      <c r="Q113" s="103" t="s">
        <v>79</v>
      </c>
      <c r="R113" s="7"/>
      <c r="S113" s="7"/>
      <c r="T113" s="7"/>
      <c r="U113" s="7"/>
      <c r="V113" s="7"/>
      <c r="W113" s="7"/>
      <c r="X113" s="7"/>
      <c r="Y113" s="7"/>
      <c r="Z113" s="7"/>
      <c r="AA113" s="7"/>
    </row>
    <row r="114" spans="1:27" ht="15.75">
      <c r="A114" s="123"/>
      <c r="B114" s="149" t="s">
        <v>229</v>
      </c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8"/>
      <c r="N114" s="99"/>
      <c r="O114" s="99"/>
      <c r="P114" s="108"/>
      <c r="Q114" s="103"/>
      <c r="R114" s="7"/>
      <c r="S114" s="7"/>
      <c r="T114" s="7"/>
      <c r="U114" s="7"/>
      <c r="V114" s="7"/>
      <c r="W114" s="7"/>
      <c r="X114" s="7"/>
      <c r="Y114" s="7"/>
      <c r="Z114" s="7"/>
      <c r="AA114" s="7"/>
    </row>
    <row r="115" spans="1:27" ht="15.75">
      <c r="A115" s="123"/>
      <c r="B115" s="149" t="s">
        <v>230</v>
      </c>
      <c r="C115" s="101">
        <v>4</v>
      </c>
      <c r="D115" s="148" t="s">
        <v>132</v>
      </c>
      <c r="E115" s="99" t="s">
        <v>40</v>
      </c>
      <c r="F115" s="99" t="s">
        <v>132</v>
      </c>
      <c r="G115" s="99" t="s">
        <v>48</v>
      </c>
      <c r="H115" s="148"/>
      <c r="I115" s="99"/>
      <c r="J115" s="99"/>
      <c r="K115" s="99"/>
      <c r="L115" s="99"/>
      <c r="M115" s="99"/>
      <c r="N115" s="99"/>
      <c r="O115" s="99" t="s">
        <v>133</v>
      </c>
      <c r="P115" s="102">
        <f>C115*E115*G115</f>
        <v>296</v>
      </c>
      <c r="Q115" s="103" t="s">
        <v>79</v>
      </c>
      <c r="R115" s="7"/>
      <c r="S115" s="7"/>
      <c r="T115" s="7"/>
      <c r="U115" s="7"/>
      <c r="V115" s="7"/>
      <c r="W115" s="7"/>
      <c r="X115" s="7"/>
      <c r="Y115" s="7"/>
      <c r="Z115" s="7"/>
      <c r="AA115" s="7"/>
    </row>
    <row r="116" spans="1:27" ht="15.75">
      <c r="A116" s="123"/>
      <c r="B116" s="149" t="s">
        <v>231</v>
      </c>
      <c r="C116" s="101">
        <v>1</v>
      </c>
      <c r="D116" s="148" t="s">
        <v>132</v>
      </c>
      <c r="E116" s="99" t="s">
        <v>239</v>
      </c>
      <c r="F116" s="99" t="s">
        <v>132</v>
      </c>
      <c r="G116" s="99" t="s">
        <v>8</v>
      </c>
      <c r="H116" s="148"/>
      <c r="I116" s="99"/>
      <c r="J116" s="99"/>
      <c r="K116" s="99"/>
      <c r="L116" s="99"/>
      <c r="M116" s="99"/>
      <c r="N116" s="99"/>
      <c r="O116" s="99" t="s">
        <v>133</v>
      </c>
      <c r="P116" s="102">
        <f>C116*E116*G116</f>
        <v>329</v>
      </c>
      <c r="Q116" s="103" t="s">
        <v>79</v>
      </c>
      <c r="R116" s="7"/>
      <c r="S116" s="7"/>
      <c r="T116" s="7"/>
      <c r="U116" s="7"/>
      <c r="V116" s="7"/>
      <c r="W116" s="7"/>
      <c r="X116" s="7"/>
      <c r="Y116" s="7"/>
      <c r="Z116" s="7"/>
      <c r="AA116" s="7"/>
    </row>
    <row r="117" spans="1:27" ht="15.75">
      <c r="A117" s="123"/>
      <c r="B117" s="149" t="s">
        <v>232</v>
      </c>
      <c r="C117" s="101">
        <v>1</v>
      </c>
      <c r="D117" s="148" t="s">
        <v>132</v>
      </c>
      <c r="E117" s="99" t="s">
        <v>240</v>
      </c>
      <c r="F117" s="99" t="s">
        <v>132</v>
      </c>
      <c r="G117" s="99" t="s">
        <v>8</v>
      </c>
      <c r="H117" s="148"/>
      <c r="I117" s="99"/>
      <c r="J117" s="99"/>
      <c r="K117" s="99"/>
      <c r="L117" s="99"/>
      <c r="M117" s="99"/>
      <c r="N117" s="99"/>
      <c r="O117" s="99" t="s">
        <v>133</v>
      </c>
      <c r="P117" s="102">
        <f>C117*E117*G117</f>
        <v>155.75</v>
      </c>
      <c r="Q117" s="103" t="s">
        <v>79</v>
      </c>
      <c r="R117" s="7"/>
      <c r="S117" s="7"/>
      <c r="T117" s="7"/>
      <c r="U117" s="7"/>
      <c r="V117" s="7"/>
      <c r="W117" s="7"/>
      <c r="X117" s="7"/>
      <c r="Y117" s="7"/>
      <c r="Z117" s="7"/>
      <c r="AA117" s="7"/>
    </row>
    <row r="118" spans="1:27" ht="15.75">
      <c r="A118" s="123"/>
      <c r="B118" s="149" t="s">
        <v>179</v>
      </c>
      <c r="C118" s="101">
        <v>2</v>
      </c>
      <c r="D118" s="148" t="s">
        <v>132</v>
      </c>
      <c r="E118" s="99" t="s">
        <v>206</v>
      </c>
      <c r="F118" s="99" t="s">
        <v>132</v>
      </c>
      <c r="G118" s="99" t="s">
        <v>48</v>
      </c>
      <c r="H118" s="148"/>
      <c r="I118" s="99"/>
      <c r="J118" s="99"/>
      <c r="K118" s="99"/>
      <c r="L118" s="99"/>
      <c r="M118" s="99"/>
      <c r="N118" s="99"/>
      <c r="O118" s="99" t="s">
        <v>133</v>
      </c>
      <c r="P118" s="102">
        <f>C118*E118*G118</f>
        <v>139.04</v>
      </c>
      <c r="Q118" s="103" t="s">
        <v>79</v>
      </c>
      <c r="R118" s="7"/>
      <c r="S118" s="7"/>
      <c r="T118" s="7"/>
      <c r="U118" s="7"/>
      <c r="V118" s="7"/>
      <c r="W118" s="7"/>
      <c r="X118" s="7"/>
      <c r="Y118" s="7"/>
      <c r="Z118" s="7"/>
      <c r="AA118" s="7"/>
    </row>
    <row r="119" spans="1:27" ht="15.75">
      <c r="A119" s="123"/>
      <c r="B119" s="149" t="s">
        <v>233</v>
      </c>
      <c r="C119" s="149"/>
      <c r="D119" s="149"/>
      <c r="E119" s="149"/>
      <c r="F119" s="149"/>
      <c r="G119" s="149"/>
      <c r="H119" s="149"/>
      <c r="I119" s="149"/>
      <c r="J119" s="149"/>
      <c r="K119" s="149"/>
      <c r="L119" s="149"/>
      <c r="M119" s="148"/>
      <c r="N119" s="99"/>
      <c r="O119" s="99"/>
      <c r="P119" s="108"/>
      <c r="Q119" s="103"/>
      <c r="R119" s="7"/>
      <c r="S119" s="7"/>
      <c r="T119" s="7"/>
      <c r="U119" s="7"/>
      <c r="V119" s="7"/>
      <c r="W119" s="7"/>
      <c r="X119" s="7"/>
      <c r="Y119" s="7"/>
      <c r="Z119" s="7"/>
      <c r="AA119" s="7"/>
    </row>
    <row r="120" spans="1:27" ht="15.75">
      <c r="A120" s="123"/>
      <c r="B120" s="149" t="s">
        <v>234</v>
      </c>
      <c r="C120" s="101">
        <v>2</v>
      </c>
      <c r="D120" s="148" t="s">
        <v>132</v>
      </c>
      <c r="E120" s="99" t="s">
        <v>39</v>
      </c>
      <c r="F120" s="99" t="s">
        <v>132</v>
      </c>
      <c r="G120" s="99" t="s">
        <v>48</v>
      </c>
      <c r="H120" s="148"/>
      <c r="I120" s="99"/>
      <c r="J120" s="99"/>
      <c r="K120" s="99"/>
      <c r="L120" s="99"/>
      <c r="M120" s="99"/>
      <c r="N120" s="99"/>
      <c r="O120" s="99" t="s">
        <v>133</v>
      </c>
      <c r="P120" s="102">
        <f t="shared" ref="P120:P132" si="5">C120*E120*G120</f>
        <v>24</v>
      </c>
      <c r="Q120" s="103" t="s">
        <v>79</v>
      </c>
      <c r="R120" s="7"/>
      <c r="S120" s="7"/>
      <c r="T120" s="7"/>
      <c r="U120" s="7"/>
      <c r="V120" s="7"/>
      <c r="W120" s="7"/>
      <c r="X120" s="7"/>
      <c r="Y120" s="7"/>
      <c r="Z120" s="7"/>
      <c r="AA120" s="7"/>
    </row>
    <row r="121" spans="1:27" ht="15.75">
      <c r="A121" s="123"/>
      <c r="B121" s="149" t="s">
        <v>235</v>
      </c>
      <c r="C121" s="101">
        <v>2</v>
      </c>
      <c r="D121" s="148" t="s">
        <v>132</v>
      </c>
      <c r="E121" s="99" t="s">
        <v>39</v>
      </c>
      <c r="F121" s="99" t="s">
        <v>132</v>
      </c>
      <c r="G121" s="99" t="s">
        <v>48</v>
      </c>
      <c r="H121" s="148"/>
      <c r="I121" s="99"/>
      <c r="J121" s="99"/>
      <c r="K121" s="99"/>
      <c r="L121" s="99"/>
      <c r="M121" s="99"/>
      <c r="N121" s="99"/>
      <c r="O121" s="99" t="s">
        <v>133</v>
      </c>
      <c r="P121" s="102">
        <f t="shared" si="5"/>
        <v>24</v>
      </c>
      <c r="Q121" s="103" t="s">
        <v>79</v>
      </c>
      <c r="R121" s="7"/>
      <c r="S121" s="7"/>
      <c r="T121" s="7"/>
      <c r="U121" s="7"/>
      <c r="V121" s="7"/>
      <c r="W121" s="7"/>
      <c r="X121" s="7"/>
      <c r="Y121" s="7"/>
      <c r="Z121" s="7"/>
      <c r="AA121" s="7"/>
    </row>
    <row r="122" spans="1:27" ht="15.75">
      <c r="A122" s="123"/>
      <c r="B122" s="149" t="s">
        <v>236</v>
      </c>
      <c r="C122" s="101">
        <v>2</v>
      </c>
      <c r="D122" s="148" t="s">
        <v>132</v>
      </c>
      <c r="E122" s="99" t="s">
        <v>39</v>
      </c>
      <c r="F122" s="99" t="s">
        <v>132</v>
      </c>
      <c r="G122" s="99" t="s">
        <v>48</v>
      </c>
      <c r="H122" s="148"/>
      <c r="I122" s="99"/>
      <c r="J122" s="99"/>
      <c r="K122" s="99"/>
      <c r="L122" s="99"/>
      <c r="M122" s="99"/>
      <c r="N122" s="99"/>
      <c r="O122" s="99" t="s">
        <v>133</v>
      </c>
      <c r="P122" s="102">
        <f t="shared" si="5"/>
        <v>24</v>
      </c>
      <c r="Q122" s="103" t="s">
        <v>79</v>
      </c>
      <c r="R122" s="7"/>
      <c r="S122" s="7"/>
      <c r="T122" s="7"/>
      <c r="U122" s="7"/>
      <c r="V122" s="7"/>
      <c r="W122" s="7"/>
      <c r="X122" s="7"/>
      <c r="Y122" s="7"/>
      <c r="Z122" s="7"/>
      <c r="AA122" s="7"/>
    </row>
    <row r="123" spans="1:27" ht="15.75">
      <c r="A123" s="123"/>
      <c r="B123" s="149" t="s">
        <v>185</v>
      </c>
      <c r="C123" s="101">
        <v>2</v>
      </c>
      <c r="D123" s="148" t="s">
        <v>132</v>
      </c>
      <c r="E123" s="99" t="s">
        <v>39</v>
      </c>
      <c r="F123" s="99" t="s">
        <v>132</v>
      </c>
      <c r="G123" s="99" t="s">
        <v>48</v>
      </c>
      <c r="H123" s="148"/>
      <c r="I123" s="99"/>
      <c r="J123" s="99"/>
      <c r="K123" s="99"/>
      <c r="L123" s="99"/>
      <c r="M123" s="99"/>
      <c r="N123" s="99"/>
      <c r="O123" s="99" t="s">
        <v>133</v>
      </c>
      <c r="P123" s="102">
        <f t="shared" si="5"/>
        <v>24</v>
      </c>
      <c r="Q123" s="103" t="s">
        <v>79</v>
      </c>
      <c r="R123" s="7"/>
      <c r="S123" s="7"/>
      <c r="T123" s="7"/>
      <c r="U123" s="7"/>
      <c r="V123" s="7"/>
      <c r="W123" s="7"/>
      <c r="X123" s="7"/>
      <c r="Y123" s="7"/>
      <c r="Z123" s="7"/>
      <c r="AA123" s="7"/>
    </row>
    <row r="124" spans="1:27" ht="15.75">
      <c r="A124" s="123"/>
      <c r="B124" s="149" t="s">
        <v>5</v>
      </c>
      <c r="C124" s="101">
        <v>2</v>
      </c>
      <c r="D124" s="148" t="s">
        <v>132</v>
      </c>
      <c r="E124" s="99" t="s">
        <v>39</v>
      </c>
      <c r="F124" s="99" t="s">
        <v>132</v>
      </c>
      <c r="G124" s="99" t="s">
        <v>48</v>
      </c>
      <c r="H124" s="148"/>
      <c r="I124" s="99"/>
      <c r="J124" s="99"/>
      <c r="K124" s="99"/>
      <c r="L124" s="99"/>
      <c r="M124" s="99"/>
      <c r="N124" s="99"/>
      <c r="O124" s="99" t="s">
        <v>133</v>
      </c>
      <c r="P124" s="102">
        <f t="shared" si="5"/>
        <v>24</v>
      </c>
      <c r="Q124" s="103" t="s">
        <v>79</v>
      </c>
      <c r="R124" s="7"/>
      <c r="S124" s="7"/>
      <c r="T124" s="7"/>
      <c r="U124" s="7"/>
      <c r="V124" s="7"/>
      <c r="W124" s="7"/>
      <c r="X124" s="7"/>
      <c r="Y124" s="7"/>
      <c r="Z124" s="7"/>
      <c r="AA124" s="7"/>
    </row>
    <row r="125" spans="1:27" ht="15.75">
      <c r="A125" s="123"/>
      <c r="B125" s="149" t="s">
        <v>186</v>
      </c>
      <c r="C125" s="101">
        <v>2</v>
      </c>
      <c r="D125" s="148" t="s">
        <v>132</v>
      </c>
      <c r="E125" s="99" t="s">
        <v>39</v>
      </c>
      <c r="F125" s="99" t="s">
        <v>132</v>
      </c>
      <c r="G125" s="99" t="s">
        <v>48</v>
      </c>
      <c r="H125" s="148"/>
      <c r="I125" s="99"/>
      <c r="J125" s="99"/>
      <c r="K125" s="99"/>
      <c r="L125" s="99"/>
      <c r="M125" s="99"/>
      <c r="N125" s="99"/>
      <c r="O125" s="99" t="s">
        <v>133</v>
      </c>
      <c r="P125" s="102">
        <f t="shared" si="5"/>
        <v>24</v>
      </c>
      <c r="Q125" s="103" t="s">
        <v>79</v>
      </c>
      <c r="R125" s="7"/>
      <c r="S125" s="7"/>
      <c r="T125" s="7"/>
      <c r="U125" s="7"/>
      <c r="V125" s="7"/>
      <c r="W125" s="7"/>
      <c r="X125" s="7"/>
      <c r="Y125" s="7"/>
      <c r="Z125" s="7"/>
      <c r="AA125" s="7"/>
    </row>
    <row r="126" spans="1:27" ht="15.75">
      <c r="A126" s="123"/>
      <c r="B126" s="149" t="s">
        <v>191</v>
      </c>
      <c r="C126" s="101">
        <v>2</v>
      </c>
      <c r="D126" s="148" t="s">
        <v>132</v>
      </c>
      <c r="E126" s="99" t="s">
        <v>39</v>
      </c>
      <c r="F126" s="99" t="s">
        <v>132</v>
      </c>
      <c r="G126" s="99" t="s">
        <v>48</v>
      </c>
      <c r="H126" s="148"/>
      <c r="I126" s="99"/>
      <c r="J126" s="99"/>
      <c r="K126" s="99"/>
      <c r="L126" s="99"/>
      <c r="M126" s="99"/>
      <c r="N126" s="99"/>
      <c r="O126" s="99" t="s">
        <v>133</v>
      </c>
      <c r="P126" s="102">
        <f t="shared" si="5"/>
        <v>24</v>
      </c>
      <c r="Q126" s="103" t="s">
        <v>79</v>
      </c>
      <c r="R126" s="7"/>
      <c r="S126" s="7"/>
      <c r="T126" s="7"/>
      <c r="U126" s="7"/>
      <c r="V126" s="7"/>
      <c r="W126" s="7"/>
      <c r="X126" s="7"/>
      <c r="Y126" s="7"/>
      <c r="Z126" s="7"/>
      <c r="AA126" s="7"/>
    </row>
    <row r="127" spans="1:27" ht="15.75">
      <c r="A127" s="123"/>
      <c r="B127" s="149" t="s">
        <v>191</v>
      </c>
      <c r="C127" s="101">
        <v>2</v>
      </c>
      <c r="D127" s="148" t="s">
        <v>132</v>
      </c>
      <c r="E127" s="99" t="s">
        <v>39</v>
      </c>
      <c r="F127" s="99" t="s">
        <v>132</v>
      </c>
      <c r="G127" s="99" t="s">
        <v>48</v>
      </c>
      <c r="H127" s="148"/>
      <c r="I127" s="99"/>
      <c r="J127" s="99"/>
      <c r="K127" s="99"/>
      <c r="L127" s="99"/>
      <c r="M127" s="99"/>
      <c r="N127" s="99"/>
      <c r="O127" s="99" t="s">
        <v>133</v>
      </c>
      <c r="P127" s="102">
        <f t="shared" si="5"/>
        <v>24</v>
      </c>
      <c r="Q127" s="103" t="s">
        <v>79</v>
      </c>
      <c r="R127" s="7"/>
      <c r="S127" s="7"/>
      <c r="T127" s="7"/>
      <c r="U127" s="7"/>
      <c r="V127" s="7"/>
      <c r="W127" s="7"/>
      <c r="X127" s="7"/>
      <c r="Y127" s="7"/>
      <c r="Z127" s="7"/>
      <c r="AA127" s="7"/>
    </row>
    <row r="128" spans="1:27" ht="15.75">
      <c r="A128" s="123"/>
      <c r="B128" s="149" t="s">
        <v>237</v>
      </c>
      <c r="C128" s="101">
        <v>2</v>
      </c>
      <c r="D128" s="148" t="s">
        <v>132</v>
      </c>
      <c r="E128" s="99" t="s">
        <v>39</v>
      </c>
      <c r="F128" s="99" t="s">
        <v>132</v>
      </c>
      <c r="G128" s="99" t="s">
        <v>48</v>
      </c>
      <c r="H128" s="148"/>
      <c r="I128" s="99"/>
      <c r="J128" s="99"/>
      <c r="K128" s="99"/>
      <c r="L128" s="99"/>
      <c r="M128" s="99"/>
      <c r="N128" s="99"/>
      <c r="O128" s="99" t="s">
        <v>133</v>
      </c>
      <c r="P128" s="102">
        <f t="shared" si="5"/>
        <v>24</v>
      </c>
      <c r="Q128" s="103" t="s">
        <v>79</v>
      </c>
      <c r="R128" s="7"/>
      <c r="S128" s="7"/>
      <c r="T128" s="7"/>
      <c r="U128" s="7"/>
      <c r="V128" s="7"/>
      <c r="W128" s="7"/>
      <c r="X128" s="7"/>
      <c r="Y128" s="7"/>
      <c r="Z128" s="7"/>
      <c r="AA128" s="7"/>
    </row>
    <row r="129" spans="1:27" ht="15.75">
      <c r="A129" s="123"/>
      <c r="B129" s="149" t="s">
        <v>184</v>
      </c>
      <c r="C129" s="101">
        <v>2</v>
      </c>
      <c r="D129" s="148" t="s">
        <v>132</v>
      </c>
      <c r="E129" s="99" t="s">
        <v>39</v>
      </c>
      <c r="F129" s="99" t="s">
        <v>132</v>
      </c>
      <c r="G129" s="99" t="s">
        <v>48</v>
      </c>
      <c r="H129" s="148"/>
      <c r="I129" s="99"/>
      <c r="J129" s="99"/>
      <c r="K129" s="99"/>
      <c r="L129" s="99"/>
      <c r="M129" s="99"/>
      <c r="N129" s="99"/>
      <c r="O129" s="99" t="s">
        <v>133</v>
      </c>
      <c r="P129" s="102">
        <f t="shared" si="5"/>
        <v>24</v>
      </c>
      <c r="Q129" s="103" t="s">
        <v>79</v>
      </c>
      <c r="R129" s="7"/>
      <c r="S129" s="7"/>
      <c r="T129" s="7"/>
      <c r="U129" s="7"/>
      <c r="V129" s="7"/>
      <c r="W129" s="7"/>
      <c r="X129" s="7"/>
      <c r="Y129" s="7"/>
      <c r="Z129" s="7"/>
      <c r="AA129" s="7"/>
    </row>
    <row r="130" spans="1:27" ht="15.75">
      <c r="A130" s="123"/>
      <c r="B130" s="149" t="s">
        <v>184</v>
      </c>
      <c r="C130" s="101">
        <v>2</v>
      </c>
      <c r="D130" s="148" t="s">
        <v>132</v>
      </c>
      <c r="E130" s="99" t="s">
        <v>39</v>
      </c>
      <c r="F130" s="99" t="s">
        <v>132</v>
      </c>
      <c r="G130" s="99" t="s">
        <v>48</v>
      </c>
      <c r="H130" s="148"/>
      <c r="I130" s="99"/>
      <c r="J130" s="99"/>
      <c r="K130" s="99"/>
      <c r="L130" s="99"/>
      <c r="M130" s="99"/>
      <c r="N130" s="99"/>
      <c r="O130" s="99" t="s">
        <v>133</v>
      </c>
      <c r="P130" s="102">
        <f t="shared" si="5"/>
        <v>24</v>
      </c>
      <c r="Q130" s="103" t="s">
        <v>79</v>
      </c>
      <c r="R130" s="7"/>
      <c r="S130" s="7"/>
      <c r="T130" s="7"/>
      <c r="U130" s="7"/>
      <c r="V130" s="7"/>
      <c r="W130" s="7"/>
      <c r="X130" s="7"/>
      <c r="Y130" s="7"/>
      <c r="Z130" s="7"/>
      <c r="AA130" s="7"/>
    </row>
    <row r="131" spans="1:27" ht="15.75">
      <c r="A131" s="123"/>
      <c r="B131" s="149" t="s">
        <v>238</v>
      </c>
      <c r="C131" s="101">
        <v>2</v>
      </c>
      <c r="D131" s="148" t="s">
        <v>132</v>
      </c>
      <c r="E131" s="99" t="s">
        <v>39</v>
      </c>
      <c r="F131" s="99" t="s">
        <v>132</v>
      </c>
      <c r="G131" s="99" t="s">
        <v>48</v>
      </c>
      <c r="H131" s="148"/>
      <c r="I131" s="99"/>
      <c r="J131" s="99"/>
      <c r="K131" s="99"/>
      <c r="L131" s="99"/>
      <c r="M131" s="99"/>
      <c r="N131" s="99"/>
      <c r="O131" s="99" t="s">
        <v>133</v>
      </c>
      <c r="P131" s="102">
        <f t="shared" si="5"/>
        <v>24</v>
      </c>
      <c r="Q131" s="103" t="s">
        <v>79</v>
      </c>
      <c r="R131" s="7"/>
      <c r="S131" s="7"/>
      <c r="T131" s="7"/>
      <c r="U131" s="7"/>
      <c r="V131" s="7"/>
      <c r="W131" s="7"/>
      <c r="X131" s="7"/>
      <c r="Y131" s="7"/>
      <c r="Z131" s="7"/>
      <c r="AA131" s="7"/>
    </row>
    <row r="132" spans="1:27" ht="15.75">
      <c r="A132" s="123"/>
      <c r="B132" s="149" t="s">
        <v>187</v>
      </c>
      <c r="C132" s="101">
        <v>2</v>
      </c>
      <c r="D132" s="148" t="s">
        <v>132</v>
      </c>
      <c r="E132" s="99" t="s">
        <v>39</v>
      </c>
      <c r="F132" s="99" t="s">
        <v>132</v>
      </c>
      <c r="G132" s="99" t="s">
        <v>48</v>
      </c>
      <c r="H132" s="148"/>
      <c r="I132" s="99"/>
      <c r="J132" s="99"/>
      <c r="K132" s="99"/>
      <c r="L132" s="99"/>
      <c r="M132" s="99"/>
      <c r="N132" s="99"/>
      <c r="O132" s="99" t="s">
        <v>133</v>
      </c>
      <c r="P132" s="102">
        <f t="shared" si="5"/>
        <v>24</v>
      </c>
      <c r="Q132" s="103" t="s">
        <v>79</v>
      </c>
      <c r="R132" s="7"/>
      <c r="S132" s="7"/>
      <c r="T132" s="7"/>
      <c r="U132" s="7"/>
      <c r="V132" s="7"/>
      <c r="W132" s="7"/>
      <c r="X132" s="7"/>
      <c r="Y132" s="7"/>
      <c r="Z132" s="7"/>
      <c r="AA132" s="7"/>
    </row>
    <row r="133" spans="1:27" ht="15.75">
      <c r="A133" s="123"/>
      <c r="B133" s="100"/>
      <c r="C133" s="98"/>
      <c r="D133" s="98"/>
      <c r="E133" s="99"/>
      <c r="F133" s="99"/>
      <c r="G133" s="99"/>
      <c r="H133" s="107"/>
      <c r="I133" s="116"/>
      <c r="J133" s="107"/>
      <c r="K133" s="116"/>
      <c r="L133" s="103"/>
      <c r="M133" s="109"/>
      <c r="N133" s="103" t="s">
        <v>80</v>
      </c>
      <c r="O133" s="99" t="s">
        <v>133</v>
      </c>
      <c r="P133" s="106">
        <f>SUM(P111:P132)</f>
        <v>1317.29</v>
      </c>
      <c r="Q133" s="103" t="s">
        <v>79</v>
      </c>
      <c r="R133" s="7"/>
      <c r="S133" s="7"/>
      <c r="T133" s="7"/>
      <c r="U133" s="7"/>
      <c r="V133" s="7"/>
      <c r="W133" s="7"/>
      <c r="X133" s="7"/>
      <c r="Y133" s="7"/>
      <c r="Z133" s="7"/>
      <c r="AA133" s="7"/>
    </row>
    <row r="134" spans="1:27" ht="15.75">
      <c r="A134" s="123"/>
      <c r="B134" s="100"/>
      <c r="C134" s="98"/>
      <c r="D134" s="98"/>
      <c r="E134" s="99"/>
      <c r="F134" s="99"/>
      <c r="G134" s="99"/>
      <c r="H134" s="107"/>
      <c r="I134" s="116"/>
      <c r="J134" s="107"/>
      <c r="K134" s="116"/>
      <c r="L134" s="103"/>
      <c r="M134" s="109"/>
      <c r="N134" s="103"/>
      <c r="O134" s="99"/>
      <c r="P134" s="113"/>
      <c r="Q134" s="103"/>
      <c r="R134" s="7"/>
      <c r="S134" s="7"/>
      <c r="T134" s="7"/>
      <c r="U134" s="7"/>
      <c r="V134" s="7"/>
      <c r="W134" s="7"/>
      <c r="X134" s="7"/>
      <c r="Y134" s="7"/>
      <c r="Z134" s="7"/>
      <c r="AA134" s="7"/>
    </row>
    <row r="135" spans="1:27" ht="15.75">
      <c r="A135" s="123"/>
      <c r="B135" s="100"/>
      <c r="C135" s="104"/>
      <c r="D135" s="99" t="s">
        <v>29</v>
      </c>
      <c r="E135" s="99"/>
      <c r="F135" s="99" t="s">
        <v>30</v>
      </c>
      <c r="G135" s="114">
        <f>P109</f>
        <v>14786.654999999999</v>
      </c>
      <c r="H135" s="99" t="s">
        <v>89</v>
      </c>
      <c r="I135" s="114">
        <f>P133</f>
        <v>1317.29</v>
      </c>
      <c r="J135" s="99" t="s">
        <v>31</v>
      </c>
      <c r="K135" s="104"/>
      <c r="L135" s="105"/>
      <c r="M135" s="105"/>
      <c r="N135" s="105" t="s">
        <v>80</v>
      </c>
      <c r="O135" s="99" t="s">
        <v>133</v>
      </c>
      <c r="P135" s="142">
        <f>G135-I135</f>
        <v>13469.364999999998</v>
      </c>
      <c r="Q135" s="103" t="s">
        <v>79</v>
      </c>
      <c r="R135" s="7"/>
      <c r="S135" s="7"/>
      <c r="T135" s="7"/>
      <c r="U135" s="7"/>
      <c r="V135" s="7"/>
      <c r="W135" s="7"/>
      <c r="X135" s="7"/>
      <c r="Y135" s="7"/>
      <c r="Z135" s="7"/>
      <c r="AA135" s="7"/>
    </row>
    <row r="136" spans="1:27" ht="15.75">
      <c r="A136" s="110"/>
      <c r="B136" s="100"/>
      <c r="C136" s="101"/>
      <c r="D136" s="99"/>
      <c r="E136" s="99"/>
      <c r="F136" s="99"/>
      <c r="G136" s="99"/>
      <c r="H136" s="99"/>
      <c r="I136" s="99"/>
      <c r="J136" s="99"/>
      <c r="K136" s="99"/>
      <c r="L136" s="99"/>
      <c r="M136" s="99"/>
      <c r="N136" s="99" t="s">
        <v>80</v>
      </c>
      <c r="O136" s="99" t="s">
        <v>133</v>
      </c>
      <c r="P136" s="142">
        <f>P135</f>
        <v>13469.364999999998</v>
      </c>
      <c r="Q136" s="103" t="s">
        <v>79</v>
      </c>
      <c r="R136" s="7"/>
      <c r="S136" s="7"/>
      <c r="T136" s="7"/>
      <c r="U136" s="7"/>
      <c r="V136" s="7"/>
      <c r="W136" s="7"/>
      <c r="X136" s="7"/>
      <c r="Y136" s="7"/>
      <c r="Z136" s="7"/>
      <c r="AA136" s="7"/>
    </row>
    <row r="137" spans="1:27" ht="15.75">
      <c r="A137" s="123" t="s">
        <v>38</v>
      </c>
      <c r="B137" s="372" t="s">
        <v>1</v>
      </c>
      <c r="C137" s="372"/>
      <c r="D137" s="372"/>
      <c r="E137" s="372"/>
      <c r="F137" s="372"/>
      <c r="G137" s="372"/>
      <c r="H137" s="372"/>
      <c r="I137" s="372"/>
      <c r="J137" s="372"/>
      <c r="K137" s="372"/>
      <c r="L137" s="372"/>
      <c r="M137" s="99"/>
      <c r="N137" s="99"/>
      <c r="O137" s="99"/>
      <c r="P137" s="108"/>
      <c r="Q137" s="103"/>
      <c r="R137" s="7"/>
      <c r="S137" s="7"/>
      <c r="T137" s="7"/>
      <c r="U137" s="7"/>
      <c r="V137" s="7"/>
      <c r="W137" s="7"/>
      <c r="X137" s="7"/>
      <c r="Y137" s="7"/>
      <c r="Z137" s="7"/>
      <c r="AA137" s="7"/>
    </row>
    <row r="138" spans="1:27" ht="15.75">
      <c r="A138" s="110"/>
      <c r="B138" s="100" t="s">
        <v>302</v>
      </c>
      <c r="C138" s="101"/>
      <c r="D138" s="99"/>
      <c r="E138" s="99"/>
      <c r="F138" s="99"/>
      <c r="G138" s="99"/>
      <c r="H138" s="99"/>
      <c r="I138" s="99"/>
      <c r="J138" s="99"/>
      <c r="K138" s="99"/>
      <c r="L138" s="99"/>
      <c r="M138" s="99"/>
      <c r="N138" s="99" t="s">
        <v>80</v>
      </c>
      <c r="O138" s="99" t="s">
        <v>133</v>
      </c>
      <c r="P138" s="142">
        <f>P136</f>
        <v>13469.364999999998</v>
      </c>
      <c r="Q138" s="103" t="s">
        <v>79</v>
      </c>
      <c r="R138" s="7"/>
      <c r="S138" s="7"/>
      <c r="T138" s="7"/>
      <c r="U138" s="7"/>
      <c r="V138" s="7"/>
      <c r="W138" s="7"/>
      <c r="X138" s="7"/>
      <c r="Y138" s="7"/>
      <c r="Z138" s="7"/>
      <c r="AA138" s="7"/>
    </row>
    <row r="139" spans="1:27" ht="15.75">
      <c r="A139" s="123" t="s">
        <v>41</v>
      </c>
      <c r="B139" s="372" t="s">
        <v>285</v>
      </c>
      <c r="C139" s="372"/>
      <c r="D139" s="372"/>
      <c r="E139" s="372"/>
      <c r="F139" s="372"/>
      <c r="G139" s="372"/>
      <c r="H139" s="372"/>
      <c r="I139" s="372"/>
      <c r="J139" s="372"/>
      <c r="K139" s="372"/>
      <c r="L139" s="372"/>
      <c r="M139" s="99"/>
      <c r="N139" s="99"/>
      <c r="O139" s="99"/>
      <c r="P139" s="113"/>
      <c r="Q139" s="103"/>
      <c r="R139" s="7"/>
      <c r="S139" s="7"/>
      <c r="T139" s="7"/>
      <c r="U139" s="7"/>
      <c r="V139" s="7"/>
      <c r="W139" s="7"/>
      <c r="X139" s="7"/>
      <c r="Y139" s="7"/>
      <c r="Z139" s="7"/>
      <c r="AA139" s="7"/>
    </row>
    <row r="140" spans="1:27" ht="15.75">
      <c r="A140" s="110"/>
      <c r="B140" s="124" t="s">
        <v>156</v>
      </c>
      <c r="C140" s="101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102"/>
      <c r="Q140" s="103"/>
      <c r="R140" s="7"/>
      <c r="S140" s="7"/>
      <c r="T140" s="7"/>
      <c r="U140" s="7"/>
      <c r="V140" s="7"/>
      <c r="W140" s="7"/>
      <c r="X140" s="7"/>
      <c r="Y140" s="7"/>
      <c r="Z140" s="7"/>
      <c r="AA140" s="7"/>
    </row>
    <row r="141" spans="1:27" ht="15.75">
      <c r="A141" s="110"/>
      <c r="B141" s="100" t="s">
        <v>161</v>
      </c>
      <c r="C141" s="101">
        <v>1</v>
      </c>
      <c r="D141" s="99" t="s">
        <v>132</v>
      </c>
      <c r="E141" s="99" t="s">
        <v>225</v>
      </c>
      <c r="F141" s="99" t="s">
        <v>132</v>
      </c>
      <c r="G141" s="99" t="s">
        <v>37</v>
      </c>
      <c r="H141" s="99" t="s">
        <v>132</v>
      </c>
      <c r="I141" s="99" t="s">
        <v>153</v>
      </c>
      <c r="J141" s="99"/>
      <c r="K141" s="99"/>
      <c r="L141" s="99"/>
      <c r="M141" s="99"/>
      <c r="N141" s="99"/>
      <c r="O141" s="99" t="s">
        <v>133</v>
      </c>
      <c r="P141" s="102">
        <f t="shared" ref="P141:P153" si="6">C141*E141*G141*I141</f>
        <v>523.125</v>
      </c>
      <c r="Q141" s="103" t="s">
        <v>79</v>
      </c>
      <c r="R141" s="7"/>
      <c r="S141" s="7"/>
      <c r="T141" s="7"/>
      <c r="U141" s="7"/>
      <c r="V141" s="7"/>
      <c r="W141" s="7"/>
      <c r="X141" s="7"/>
      <c r="Y141" s="7"/>
      <c r="Z141" s="7"/>
      <c r="AA141" s="7"/>
    </row>
    <row r="142" spans="1:27" ht="15.75">
      <c r="A142" s="110"/>
      <c r="B142" s="100" t="s">
        <v>220</v>
      </c>
      <c r="C142" s="101">
        <v>1</v>
      </c>
      <c r="D142" s="99" t="s">
        <v>132</v>
      </c>
      <c r="E142" s="99" t="s">
        <v>195</v>
      </c>
      <c r="F142" s="99" t="s">
        <v>132</v>
      </c>
      <c r="G142" s="99" t="s">
        <v>37</v>
      </c>
      <c r="H142" s="99" t="s">
        <v>132</v>
      </c>
      <c r="I142" s="99" t="s">
        <v>153</v>
      </c>
      <c r="J142" s="99"/>
      <c r="K142" s="99"/>
      <c r="L142" s="99"/>
      <c r="M142" s="99"/>
      <c r="N142" s="99"/>
      <c r="O142" s="99" t="s">
        <v>133</v>
      </c>
      <c r="P142" s="102">
        <f t="shared" si="6"/>
        <v>513</v>
      </c>
      <c r="Q142" s="103" t="s">
        <v>79</v>
      </c>
      <c r="R142" s="7"/>
      <c r="S142" s="7"/>
      <c r="T142" s="7"/>
      <c r="U142" s="7"/>
      <c r="V142" s="7"/>
      <c r="W142" s="7"/>
      <c r="X142" s="7"/>
      <c r="Y142" s="7"/>
      <c r="Z142" s="7"/>
      <c r="AA142" s="7"/>
    </row>
    <row r="143" spans="1:27" ht="15.75">
      <c r="A143" s="110"/>
      <c r="B143" s="100" t="s">
        <v>221</v>
      </c>
      <c r="C143" s="101">
        <v>4</v>
      </c>
      <c r="D143" s="99" t="s">
        <v>132</v>
      </c>
      <c r="E143" s="99" t="s">
        <v>158</v>
      </c>
      <c r="F143" s="99" t="s">
        <v>132</v>
      </c>
      <c r="G143" s="99" t="s">
        <v>37</v>
      </c>
      <c r="H143" s="99" t="s">
        <v>132</v>
      </c>
      <c r="I143" s="99" t="s">
        <v>153</v>
      </c>
      <c r="J143" s="99"/>
      <c r="K143" s="99"/>
      <c r="L143" s="99"/>
      <c r="M143" s="99"/>
      <c r="N143" s="99"/>
      <c r="O143" s="99" t="s">
        <v>133</v>
      </c>
      <c r="P143" s="102">
        <f t="shared" si="6"/>
        <v>283.5</v>
      </c>
      <c r="Q143" s="103" t="s">
        <v>79</v>
      </c>
      <c r="R143" s="7"/>
      <c r="S143" s="7"/>
      <c r="T143" s="7"/>
      <c r="U143" s="7"/>
      <c r="V143" s="7"/>
      <c r="W143" s="7"/>
      <c r="X143" s="7"/>
      <c r="Y143" s="7"/>
      <c r="Z143" s="7"/>
      <c r="AA143" s="7"/>
    </row>
    <row r="144" spans="1:27" ht="15.75">
      <c r="A144" s="110"/>
      <c r="B144" s="100" t="s">
        <v>180</v>
      </c>
      <c r="C144" s="101">
        <v>1</v>
      </c>
      <c r="D144" s="99" t="s">
        <v>132</v>
      </c>
      <c r="E144" s="99" t="s">
        <v>8</v>
      </c>
      <c r="F144" s="99" t="s">
        <v>132</v>
      </c>
      <c r="G144" s="99" t="s">
        <v>37</v>
      </c>
      <c r="H144" s="99" t="s">
        <v>132</v>
      </c>
      <c r="I144" s="99" t="s">
        <v>153</v>
      </c>
      <c r="J144" s="99"/>
      <c r="K144" s="99"/>
      <c r="L144" s="99"/>
      <c r="M144" s="99"/>
      <c r="N144" s="99"/>
      <c r="O144" s="99" t="s">
        <v>133</v>
      </c>
      <c r="P144" s="102">
        <f t="shared" si="6"/>
        <v>94.5</v>
      </c>
      <c r="Q144" s="103" t="s">
        <v>79</v>
      </c>
      <c r="R144" s="7"/>
      <c r="S144" s="7"/>
      <c r="T144" s="7"/>
      <c r="U144" s="7"/>
      <c r="V144" s="7"/>
      <c r="W144" s="7"/>
      <c r="X144" s="7"/>
      <c r="Y144" s="7"/>
      <c r="Z144" s="7"/>
      <c r="AA144" s="7"/>
    </row>
    <row r="145" spans="1:27" ht="15.75">
      <c r="A145" s="110"/>
      <c r="B145" s="100" t="s">
        <v>159</v>
      </c>
      <c r="C145" s="101">
        <v>1</v>
      </c>
      <c r="D145" s="99" t="s">
        <v>132</v>
      </c>
      <c r="E145" s="99" t="s">
        <v>226</v>
      </c>
      <c r="F145" s="99" t="s">
        <v>132</v>
      </c>
      <c r="G145" s="99" t="s">
        <v>37</v>
      </c>
      <c r="H145" s="99" t="s">
        <v>132</v>
      </c>
      <c r="I145" s="99" t="s">
        <v>153</v>
      </c>
      <c r="J145" s="99"/>
      <c r="K145" s="99"/>
      <c r="L145" s="99"/>
      <c r="M145" s="99"/>
      <c r="N145" s="99"/>
      <c r="O145" s="99" t="s">
        <v>133</v>
      </c>
      <c r="P145" s="102">
        <f t="shared" si="6"/>
        <v>452.25</v>
      </c>
      <c r="Q145" s="103" t="s">
        <v>79</v>
      </c>
      <c r="R145" s="7"/>
      <c r="S145" s="7"/>
      <c r="T145" s="7"/>
      <c r="U145" s="7"/>
      <c r="V145" s="7"/>
      <c r="W145" s="7"/>
      <c r="X145" s="7"/>
      <c r="Y145" s="7"/>
      <c r="Z145" s="7"/>
      <c r="AA145" s="7"/>
    </row>
    <row r="146" spans="1:27" ht="15.75">
      <c r="A146" s="110"/>
      <c r="B146" s="100" t="s">
        <v>177</v>
      </c>
      <c r="C146" s="101">
        <v>1</v>
      </c>
      <c r="D146" s="99" t="s">
        <v>132</v>
      </c>
      <c r="E146" s="99" t="s">
        <v>36</v>
      </c>
      <c r="F146" s="99" t="s">
        <v>132</v>
      </c>
      <c r="G146" s="99" t="s">
        <v>37</v>
      </c>
      <c r="H146" s="99" t="s">
        <v>132</v>
      </c>
      <c r="I146" s="99" t="s">
        <v>153</v>
      </c>
      <c r="J146" s="99"/>
      <c r="K146" s="99"/>
      <c r="L146" s="99"/>
      <c r="M146" s="99"/>
      <c r="N146" s="99"/>
      <c r="O146" s="99" t="s">
        <v>133</v>
      </c>
      <c r="P146" s="102">
        <f t="shared" si="6"/>
        <v>560.25</v>
      </c>
      <c r="Q146" s="103" t="s">
        <v>79</v>
      </c>
      <c r="R146" s="7"/>
      <c r="S146" s="7"/>
      <c r="T146" s="7"/>
      <c r="U146" s="7"/>
      <c r="V146" s="7"/>
      <c r="W146" s="7"/>
      <c r="X146" s="7"/>
      <c r="Y146" s="7"/>
      <c r="Z146" s="7"/>
      <c r="AA146" s="7"/>
    </row>
    <row r="147" spans="1:27" ht="15.75">
      <c r="A147" s="110"/>
      <c r="B147" s="100" t="s">
        <v>222</v>
      </c>
      <c r="C147" s="101">
        <v>1</v>
      </c>
      <c r="D147" s="99" t="s">
        <v>132</v>
      </c>
      <c r="E147" s="99" t="s">
        <v>227</v>
      </c>
      <c r="F147" s="99" t="s">
        <v>132</v>
      </c>
      <c r="G147" s="99" t="s">
        <v>37</v>
      </c>
      <c r="H147" s="99" t="s">
        <v>132</v>
      </c>
      <c r="I147" s="99" t="s">
        <v>153</v>
      </c>
      <c r="J147" s="99"/>
      <c r="K147" s="99"/>
      <c r="L147" s="99"/>
      <c r="M147" s="99"/>
      <c r="N147" s="99"/>
      <c r="O147" s="99" t="s">
        <v>133</v>
      </c>
      <c r="P147" s="102">
        <f t="shared" si="6"/>
        <v>364.5</v>
      </c>
      <c r="Q147" s="103" t="s">
        <v>79</v>
      </c>
      <c r="R147" s="7"/>
      <c r="S147" s="7"/>
      <c r="T147" s="7"/>
      <c r="U147" s="7"/>
      <c r="V147" s="7"/>
      <c r="W147" s="7"/>
      <c r="X147" s="7"/>
      <c r="Y147" s="7"/>
      <c r="Z147" s="7"/>
      <c r="AA147" s="7"/>
    </row>
    <row r="148" spans="1:27" ht="15.75">
      <c r="A148" s="110"/>
      <c r="B148" s="100" t="s">
        <v>223</v>
      </c>
      <c r="C148" s="101">
        <v>1</v>
      </c>
      <c r="D148" s="99" t="s">
        <v>132</v>
      </c>
      <c r="E148" s="99" t="s">
        <v>207</v>
      </c>
      <c r="F148" s="99" t="s">
        <v>132</v>
      </c>
      <c r="G148" s="99" t="s">
        <v>37</v>
      </c>
      <c r="H148" s="99" t="s">
        <v>132</v>
      </c>
      <c r="I148" s="99" t="s">
        <v>153</v>
      </c>
      <c r="J148" s="99"/>
      <c r="K148" s="99"/>
      <c r="L148" s="99"/>
      <c r="M148" s="99"/>
      <c r="N148" s="99"/>
      <c r="O148" s="99" t="s">
        <v>133</v>
      </c>
      <c r="P148" s="102">
        <f t="shared" si="6"/>
        <v>423.63</v>
      </c>
      <c r="Q148" s="103" t="s">
        <v>79</v>
      </c>
      <c r="R148" s="7"/>
      <c r="S148" s="7"/>
      <c r="T148" s="7"/>
      <c r="U148" s="7"/>
      <c r="V148" s="7"/>
      <c r="W148" s="7"/>
      <c r="X148" s="7"/>
      <c r="Y148" s="7"/>
      <c r="Z148" s="7"/>
      <c r="AA148" s="7"/>
    </row>
    <row r="149" spans="1:27" ht="15.75">
      <c r="A149" s="110"/>
      <c r="B149" s="100" t="s">
        <v>190</v>
      </c>
      <c r="C149" s="101">
        <v>3</v>
      </c>
      <c r="D149" s="99" t="s">
        <v>132</v>
      </c>
      <c r="E149" s="99" t="s">
        <v>208</v>
      </c>
      <c r="F149" s="99" t="s">
        <v>132</v>
      </c>
      <c r="G149" s="99" t="s">
        <v>37</v>
      </c>
      <c r="H149" s="99" t="s">
        <v>132</v>
      </c>
      <c r="I149" s="99" t="s">
        <v>153</v>
      </c>
      <c r="J149" s="99"/>
      <c r="K149" s="99"/>
      <c r="L149" s="99"/>
      <c r="M149" s="99"/>
      <c r="N149" s="99"/>
      <c r="O149" s="99" t="s">
        <v>133</v>
      </c>
      <c r="P149" s="102">
        <f t="shared" si="6"/>
        <v>232.875</v>
      </c>
      <c r="Q149" s="103" t="s">
        <v>79</v>
      </c>
      <c r="R149" s="7"/>
      <c r="S149" s="7"/>
      <c r="T149" s="7"/>
      <c r="U149" s="7"/>
      <c r="V149" s="7"/>
      <c r="W149" s="7"/>
      <c r="X149" s="7"/>
      <c r="Y149" s="7"/>
      <c r="Z149" s="7"/>
      <c r="AA149" s="7"/>
    </row>
    <row r="150" spans="1:27" ht="15.75">
      <c r="A150" s="110"/>
      <c r="B150" s="100" t="s">
        <v>159</v>
      </c>
      <c r="C150" s="101">
        <v>1</v>
      </c>
      <c r="D150" s="99" t="s">
        <v>132</v>
      </c>
      <c r="E150" s="99" t="s">
        <v>160</v>
      </c>
      <c r="F150" s="99" t="s">
        <v>132</v>
      </c>
      <c r="G150" s="99" t="s">
        <v>37</v>
      </c>
      <c r="H150" s="99" t="s">
        <v>132</v>
      </c>
      <c r="I150" s="99" t="s">
        <v>153</v>
      </c>
      <c r="J150" s="99"/>
      <c r="K150" s="99"/>
      <c r="L150" s="99"/>
      <c r="M150" s="99"/>
      <c r="N150" s="99"/>
      <c r="O150" s="99" t="s">
        <v>133</v>
      </c>
      <c r="P150" s="102">
        <f t="shared" si="6"/>
        <v>168.75</v>
      </c>
      <c r="Q150" s="103" t="s">
        <v>79</v>
      </c>
      <c r="R150" s="7"/>
      <c r="S150" s="7"/>
      <c r="T150" s="7"/>
      <c r="U150" s="7"/>
      <c r="V150" s="7"/>
      <c r="W150" s="7"/>
      <c r="X150" s="7"/>
      <c r="Y150" s="7"/>
      <c r="Z150" s="7"/>
      <c r="AA150" s="7"/>
    </row>
    <row r="151" spans="1:27" ht="15.75">
      <c r="A151" s="110"/>
      <c r="B151" s="100" t="s">
        <v>159</v>
      </c>
      <c r="C151" s="101">
        <v>1</v>
      </c>
      <c r="D151" s="99" t="s">
        <v>132</v>
      </c>
      <c r="E151" s="99" t="s">
        <v>54</v>
      </c>
      <c r="F151" s="99" t="s">
        <v>132</v>
      </c>
      <c r="G151" s="99" t="s">
        <v>37</v>
      </c>
      <c r="H151" s="99" t="s">
        <v>132</v>
      </c>
      <c r="I151" s="99" t="s">
        <v>153</v>
      </c>
      <c r="J151" s="99"/>
      <c r="K151" s="99"/>
      <c r="L151" s="99"/>
      <c r="M151" s="99"/>
      <c r="N151" s="99"/>
      <c r="O151" s="99" t="s">
        <v>133</v>
      </c>
      <c r="P151" s="102">
        <f t="shared" si="6"/>
        <v>91.125</v>
      </c>
      <c r="Q151" s="103" t="s">
        <v>79</v>
      </c>
      <c r="R151" s="7"/>
      <c r="S151" s="7"/>
      <c r="T151" s="7"/>
      <c r="U151" s="7"/>
      <c r="V151" s="7"/>
      <c r="W151" s="7"/>
      <c r="X151" s="7"/>
      <c r="Y151" s="7"/>
      <c r="Z151" s="7"/>
      <c r="AA151" s="7"/>
    </row>
    <row r="152" spans="1:27" ht="15.75">
      <c r="A152" s="110"/>
      <c r="B152" s="100" t="s">
        <v>224</v>
      </c>
      <c r="C152" s="101">
        <v>1</v>
      </c>
      <c r="D152" s="99" t="s">
        <v>132</v>
      </c>
      <c r="E152" s="99" t="s">
        <v>198</v>
      </c>
      <c r="F152" s="99" t="s">
        <v>132</v>
      </c>
      <c r="G152" s="99" t="s">
        <v>37</v>
      </c>
      <c r="H152" s="99" t="s">
        <v>132</v>
      </c>
      <c r="I152" s="99" t="s">
        <v>153</v>
      </c>
      <c r="J152" s="99"/>
      <c r="K152" s="99"/>
      <c r="L152" s="99"/>
      <c r="M152" s="99"/>
      <c r="N152" s="99"/>
      <c r="O152" s="99" t="s">
        <v>133</v>
      </c>
      <c r="P152" s="102">
        <f t="shared" si="6"/>
        <v>317.25</v>
      </c>
      <c r="Q152" s="103" t="s">
        <v>79</v>
      </c>
      <c r="R152" s="7"/>
      <c r="S152" s="7"/>
      <c r="T152" s="7"/>
      <c r="U152" s="7"/>
      <c r="V152" s="7"/>
      <c r="W152" s="7"/>
      <c r="X152" s="7"/>
      <c r="Y152" s="7"/>
      <c r="Z152" s="7"/>
      <c r="AA152" s="7"/>
    </row>
    <row r="153" spans="1:27" ht="15.75">
      <c r="A153" s="110"/>
      <c r="B153" s="100" t="s">
        <v>194</v>
      </c>
      <c r="C153" s="101">
        <v>1</v>
      </c>
      <c r="D153" s="99" t="s">
        <v>132</v>
      </c>
      <c r="E153" s="99" t="s">
        <v>209</v>
      </c>
      <c r="F153" s="99" t="s">
        <v>132</v>
      </c>
      <c r="G153" s="99" t="s">
        <v>3</v>
      </c>
      <c r="H153" s="99" t="s">
        <v>132</v>
      </c>
      <c r="I153" s="99" t="s">
        <v>153</v>
      </c>
      <c r="J153" s="99"/>
      <c r="K153" s="99"/>
      <c r="L153" s="99"/>
      <c r="M153" s="99"/>
      <c r="N153" s="99"/>
      <c r="O153" s="99" t="s">
        <v>133</v>
      </c>
      <c r="P153" s="108">
        <f t="shared" si="6"/>
        <v>469.875</v>
      </c>
      <c r="Q153" s="103" t="s">
        <v>79</v>
      </c>
      <c r="R153" s="7"/>
      <c r="S153" s="7"/>
      <c r="T153" s="7"/>
      <c r="U153" s="7"/>
      <c r="V153" s="7"/>
      <c r="W153" s="7"/>
      <c r="X153" s="7"/>
      <c r="Y153" s="7"/>
      <c r="Z153" s="7"/>
      <c r="AA153" s="7"/>
    </row>
    <row r="154" spans="1:27" ht="15.75">
      <c r="A154" s="110"/>
      <c r="B154" s="100" t="s">
        <v>255</v>
      </c>
      <c r="C154" s="101">
        <v>1</v>
      </c>
      <c r="D154" s="99" t="s">
        <v>132</v>
      </c>
      <c r="E154" s="99" t="s">
        <v>256</v>
      </c>
      <c r="F154" s="99" t="s">
        <v>132</v>
      </c>
      <c r="G154" s="99" t="s">
        <v>76</v>
      </c>
      <c r="H154" s="99"/>
      <c r="I154" s="99"/>
      <c r="J154" s="99"/>
      <c r="K154" s="99"/>
      <c r="L154" s="99"/>
      <c r="M154" s="99"/>
      <c r="N154" s="99"/>
      <c r="O154" s="99" t="s">
        <v>133</v>
      </c>
      <c r="P154" s="152">
        <f>SUM(C154*E154*G154)</f>
        <v>863.625</v>
      </c>
      <c r="Q154" s="103" t="s">
        <v>79</v>
      </c>
      <c r="R154" s="7"/>
      <c r="S154" s="7"/>
      <c r="T154" s="7"/>
      <c r="U154" s="7"/>
      <c r="V154" s="7"/>
      <c r="W154" s="7"/>
      <c r="X154" s="7"/>
      <c r="Y154" s="7"/>
      <c r="Z154" s="7"/>
      <c r="AA154" s="7"/>
    </row>
    <row r="155" spans="1:27" ht="15.75">
      <c r="A155" s="110"/>
      <c r="B155" s="100"/>
      <c r="C155" s="101"/>
      <c r="D155" s="99"/>
      <c r="E155" s="99"/>
      <c r="F155" s="99"/>
      <c r="G155" s="99"/>
      <c r="H155" s="99"/>
      <c r="I155" s="99"/>
      <c r="J155" s="99"/>
      <c r="K155" s="99"/>
      <c r="L155" s="99"/>
      <c r="M155" s="377" t="s">
        <v>80</v>
      </c>
      <c r="N155" s="377"/>
      <c r="O155" s="99" t="s">
        <v>133</v>
      </c>
      <c r="P155" s="106">
        <f>SUM(P123:P154)</f>
        <v>47323.639999999992</v>
      </c>
      <c r="Q155" s="103" t="s">
        <v>79</v>
      </c>
      <c r="R155" s="7"/>
      <c r="S155" s="7"/>
      <c r="T155" s="7"/>
      <c r="U155" s="7"/>
      <c r="V155" s="7"/>
      <c r="W155" s="7"/>
      <c r="X155" s="7"/>
      <c r="Y155" s="7"/>
      <c r="Z155" s="7"/>
      <c r="AA155" s="7"/>
    </row>
    <row r="156" spans="1:27" ht="15.75">
      <c r="A156" s="110"/>
      <c r="B156" s="100" t="s">
        <v>154</v>
      </c>
      <c r="C156" s="101"/>
      <c r="D156" s="99"/>
      <c r="E156" s="99"/>
      <c r="F156" s="99"/>
      <c r="G156" s="99"/>
      <c r="H156" s="99"/>
      <c r="I156" s="99"/>
      <c r="J156" s="99"/>
      <c r="K156" s="99"/>
      <c r="L156" s="99"/>
      <c r="M156" s="99"/>
      <c r="N156" s="99"/>
      <c r="O156" s="99"/>
      <c r="P156" s="113"/>
      <c r="Q156" s="103"/>
      <c r="R156" s="7"/>
      <c r="S156" s="7"/>
      <c r="T156" s="7"/>
      <c r="U156" s="7"/>
      <c r="V156" s="7"/>
      <c r="W156" s="7"/>
      <c r="X156" s="7"/>
      <c r="Y156" s="7"/>
      <c r="Z156" s="7"/>
      <c r="AA156" s="7"/>
    </row>
    <row r="157" spans="1:27" ht="15.75">
      <c r="A157" s="110"/>
      <c r="B157" s="100" t="s">
        <v>287</v>
      </c>
      <c r="C157" s="101">
        <v>2</v>
      </c>
      <c r="D157" s="99" t="s">
        <v>132</v>
      </c>
      <c r="E157" s="99" t="s">
        <v>48</v>
      </c>
      <c r="F157" s="99" t="s">
        <v>132</v>
      </c>
      <c r="G157" s="99" t="s">
        <v>8</v>
      </c>
      <c r="H157" s="99"/>
      <c r="I157" s="99"/>
      <c r="J157" s="99"/>
      <c r="K157" s="99"/>
      <c r="L157" s="99"/>
      <c r="M157" s="99"/>
      <c r="N157" s="99"/>
      <c r="O157" s="99" t="s">
        <v>133</v>
      </c>
      <c r="P157" s="108">
        <f>SUM(C157*E157*G157)</f>
        <v>56</v>
      </c>
      <c r="Q157" s="103" t="s">
        <v>79</v>
      </c>
      <c r="R157" s="7"/>
      <c r="S157" s="7"/>
      <c r="T157" s="7"/>
      <c r="U157" s="7"/>
      <c r="V157" s="7"/>
      <c r="W157" s="7"/>
      <c r="X157" s="7"/>
      <c r="Y157" s="7"/>
      <c r="Z157" s="7"/>
      <c r="AA157" s="7"/>
    </row>
    <row r="158" spans="1:27" ht="15.75">
      <c r="A158" s="110"/>
      <c r="B158" s="100" t="s">
        <v>90</v>
      </c>
      <c r="C158" s="101">
        <v>4</v>
      </c>
      <c r="D158" s="99" t="s">
        <v>132</v>
      </c>
      <c r="E158" s="99" t="s">
        <v>49</v>
      </c>
      <c r="F158" s="99" t="s">
        <v>132</v>
      </c>
      <c r="G158" s="99" t="s">
        <v>48</v>
      </c>
      <c r="H158" s="99"/>
      <c r="I158" s="99"/>
      <c r="J158" s="99"/>
      <c r="K158" s="99"/>
      <c r="L158" s="99"/>
      <c r="M158" s="99"/>
      <c r="N158" s="99"/>
      <c r="O158" s="99" t="s">
        <v>133</v>
      </c>
      <c r="P158" s="108">
        <f>SUM(C158*E158*G158)</f>
        <v>96</v>
      </c>
      <c r="Q158" s="103" t="s">
        <v>79</v>
      </c>
      <c r="R158" s="7"/>
      <c r="S158" s="7"/>
      <c r="T158" s="7"/>
      <c r="U158" s="7"/>
      <c r="V158" s="7"/>
      <c r="W158" s="7"/>
      <c r="X158" s="7"/>
      <c r="Y158" s="7"/>
      <c r="Z158" s="7"/>
      <c r="AA158" s="7"/>
    </row>
    <row r="159" spans="1:27" ht="18.75">
      <c r="A159" s="110"/>
      <c r="B159" s="100" t="s">
        <v>164</v>
      </c>
      <c r="C159" s="101">
        <v>6</v>
      </c>
      <c r="D159" s="99" t="s">
        <v>132</v>
      </c>
      <c r="E159" s="99" t="s">
        <v>19</v>
      </c>
      <c r="F159" s="99" t="s">
        <v>132</v>
      </c>
      <c r="G159" s="99" t="s">
        <v>48</v>
      </c>
      <c r="H159" s="99"/>
      <c r="I159" s="99"/>
      <c r="J159" s="99"/>
      <c r="K159" s="99"/>
      <c r="L159" s="99"/>
      <c r="M159" s="99"/>
      <c r="N159" s="99"/>
      <c r="O159" s="99" t="s">
        <v>133</v>
      </c>
      <c r="P159" s="108">
        <f>SUM(C159*E159*G159)</f>
        <v>108</v>
      </c>
      <c r="Q159" s="103" t="s">
        <v>79</v>
      </c>
      <c r="R159" s="7"/>
      <c r="S159" s="7"/>
      <c r="T159" s="7"/>
      <c r="U159" s="7"/>
      <c r="V159" s="7"/>
      <c r="W159" s="7"/>
      <c r="X159" s="7"/>
      <c r="Y159" s="7"/>
      <c r="Z159" s="7"/>
      <c r="AA159" s="7"/>
    </row>
    <row r="160" spans="1:27" ht="15.75">
      <c r="A160" s="110"/>
      <c r="B160" s="100" t="s">
        <v>288</v>
      </c>
      <c r="C160" s="101">
        <v>6</v>
      </c>
      <c r="D160" s="99" t="s">
        <v>132</v>
      </c>
      <c r="E160" s="99" t="s">
        <v>86</v>
      </c>
      <c r="F160" s="99" t="s">
        <v>132</v>
      </c>
      <c r="G160" s="99" t="s">
        <v>87</v>
      </c>
      <c r="H160" s="99"/>
      <c r="I160" s="99"/>
      <c r="J160" s="99"/>
      <c r="K160" s="99"/>
      <c r="L160" s="99"/>
      <c r="M160" s="99"/>
      <c r="N160" s="99"/>
      <c r="O160" s="99" t="s">
        <v>133</v>
      </c>
      <c r="P160" s="108">
        <f>SUM(C160*E160*G160)</f>
        <v>22.5</v>
      </c>
      <c r="Q160" s="103" t="s">
        <v>79</v>
      </c>
      <c r="R160" s="7"/>
      <c r="S160" s="7"/>
      <c r="T160" s="7"/>
      <c r="U160" s="7"/>
      <c r="V160" s="7"/>
      <c r="W160" s="7"/>
      <c r="X160" s="7"/>
      <c r="Y160" s="7"/>
      <c r="Z160" s="7"/>
      <c r="AA160" s="7"/>
    </row>
    <row r="161" spans="1:27" ht="15.75">
      <c r="A161" s="110"/>
      <c r="B161" s="100"/>
      <c r="C161" s="101"/>
      <c r="D161" s="99"/>
      <c r="E161" s="99"/>
      <c r="F161" s="99"/>
      <c r="G161" s="99"/>
      <c r="H161" s="99"/>
      <c r="I161" s="99"/>
      <c r="J161" s="99"/>
      <c r="K161" s="99"/>
      <c r="L161" s="99"/>
      <c r="M161" s="377" t="s">
        <v>80</v>
      </c>
      <c r="N161" s="377"/>
      <c r="O161" s="99" t="s">
        <v>133</v>
      </c>
      <c r="P161" s="106">
        <f>SUM(P157:P160)</f>
        <v>282.5</v>
      </c>
      <c r="Q161" s="103" t="s">
        <v>79</v>
      </c>
      <c r="R161" s="7"/>
      <c r="S161" s="7"/>
      <c r="T161" s="7"/>
      <c r="U161" s="7"/>
      <c r="V161" s="7"/>
      <c r="W161" s="7"/>
      <c r="X161" s="7"/>
      <c r="Y161" s="7"/>
      <c r="Z161" s="7"/>
      <c r="AA161" s="7"/>
    </row>
    <row r="162" spans="1:27" ht="15.75">
      <c r="A162" s="110"/>
      <c r="B162" s="100"/>
      <c r="C162" s="101"/>
      <c r="D162" s="99"/>
      <c r="E162" s="99"/>
      <c r="F162" s="99"/>
      <c r="G162" s="99"/>
      <c r="H162" s="99"/>
      <c r="I162" s="99"/>
      <c r="J162" s="99"/>
      <c r="K162" s="99"/>
      <c r="L162" s="99"/>
      <c r="M162" s="151"/>
      <c r="N162" s="151"/>
      <c r="O162" s="99"/>
      <c r="P162" s="152"/>
      <c r="Q162" s="103"/>
      <c r="R162" s="7"/>
      <c r="S162" s="7"/>
      <c r="T162" s="7"/>
      <c r="U162" s="7"/>
      <c r="V162" s="7"/>
      <c r="W162" s="7"/>
      <c r="X162" s="7"/>
      <c r="Y162" s="7"/>
      <c r="Z162" s="7"/>
      <c r="AA162" s="7"/>
    </row>
    <row r="163" spans="1:27" ht="15.75">
      <c r="A163" s="110"/>
      <c r="B163" s="100"/>
      <c r="C163" s="104"/>
      <c r="D163" s="99" t="s">
        <v>29</v>
      </c>
      <c r="E163" s="99"/>
      <c r="F163" s="99" t="s">
        <v>30</v>
      </c>
      <c r="G163" s="114">
        <f>P155</f>
        <v>47323.639999999992</v>
      </c>
      <c r="H163" s="99" t="s">
        <v>89</v>
      </c>
      <c r="I163" s="114">
        <f>P161</f>
        <v>282.5</v>
      </c>
      <c r="J163" s="99" t="s">
        <v>31</v>
      </c>
      <c r="K163" s="104"/>
      <c r="L163" s="105"/>
      <c r="M163" s="105"/>
      <c r="N163" s="105" t="s">
        <v>80</v>
      </c>
      <c r="O163" s="99" t="s">
        <v>133</v>
      </c>
      <c r="P163" s="142">
        <f>G163-I163</f>
        <v>47041.139999999992</v>
      </c>
      <c r="Q163" s="103" t="s">
        <v>79</v>
      </c>
      <c r="R163" s="7"/>
      <c r="S163" s="7"/>
      <c r="T163" s="7"/>
      <c r="U163" s="7"/>
      <c r="V163" s="7"/>
      <c r="W163" s="7"/>
      <c r="X163" s="7"/>
      <c r="Y163" s="7"/>
      <c r="Z163" s="7"/>
      <c r="AA163" s="7"/>
    </row>
    <row r="164" spans="1:27" ht="15.75">
      <c r="A164" s="123" t="s">
        <v>43</v>
      </c>
      <c r="B164" s="376" t="s">
        <v>289</v>
      </c>
      <c r="C164" s="376"/>
      <c r="D164" s="376"/>
      <c r="E164" s="376"/>
      <c r="F164" s="376"/>
      <c r="G164" s="376"/>
      <c r="H164" s="376"/>
      <c r="I164" s="376"/>
      <c r="J164" s="376"/>
      <c r="K164" s="376"/>
      <c r="L164" s="376"/>
      <c r="M164" s="376"/>
      <c r="N164" s="376"/>
      <c r="O164" s="99"/>
      <c r="P164" s="102"/>
      <c r="Q164" s="103"/>
      <c r="R164" s="7"/>
      <c r="S164" s="7"/>
      <c r="T164" s="7"/>
      <c r="U164" s="7"/>
      <c r="V164" s="7"/>
      <c r="W164" s="7"/>
      <c r="X164" s="7"/>
      <c r="Y164" s="7"/>
      <c r="Z164" s="7"/>
      <c r="AA164" s="7"/>
    </row>
    <row r="165" spans="1:27" ht="15.75">
      <c r="A165" s="123"/>
      <c r="B165" s="172" t="s">
        <v>259</v>
      </c>
      <c r="C165" s="173">
        <v>2</v>
      </c>
      <c r="D165" s="171" t="s">
        <v>132</v>
      </c>
      <c r="E165" s="171" t="s">
        <v>196</v>
      </c>
      <c r="F165" s="171" t="s">
        <v>132</v>
      </c>
      <c r="G165" s="171" t="s">
        <v>196</v>
      </c>
      <c r="H165" s="171"/>
      <c r="I165" s="171"/>
      <c r="J165" s="171"/>
      <c r="K165" s="171"/>
      <c r="L165" s="171"/>
      <c r="M165" s="171"/>
      <c r="N165" s="171"/>
      <c r="O165" s="99" t="s">
        <v>133</v>
      </c>
      <c r="P165" s="102">
        <f t="shared" ref="P165:P175" si="7">SUM(C165*E165*G165)</f>
        <v>392</v>
      </c>
      <c r="Q165" s="103" t="s">
        <v>79</v>
      </c>
      <c r="R165" s="7"/>
      <c r="S165" s="7"/>
      <c r="T165" s="7"/>
      <c r="U165" s="7"/>
      <c r="V165" s="7"/>
      <c r="W165" s="7"/>
      <c r="X165" s="7"/>
      <c r="Y165" s="7"/>
      <c r="Z165" s="7"/>
      <c r="AA165" s="7"/>
    </row>
    <row r="166" spans="1:27" ht="15.75">
      <c r="A166" s="123"/>
      <c r="B166" s="172" t="s">
        <v>214</v>
      </c>
      <c r="C166" s="173">
        <v>2</v>
      </c>
      <c r="D166" s="171" t="s">
        <v>132</v>
      </c>
      <c r="E166" s="171" t="s">
        <v>182</v>
      </c>
      <c r="F166" s="171" t="s">
        <v>132</v>
      </c>
      <c r="G166" s="171" t="s">
        <v>219</v>
      </c>
      <c r="H166" s="171"/>
      <c r="I166" s="171"/>
      <c r="J166" s="171"/>
      <c r="K166" s="171"/>
      <c r="L166" s="171"/>
      <c r="M166" s="171"/>
      <c r="N166" s="171"/>
      <c r="O166" s="99" t="s">
        <v>133</v>
      </c>
      <c r="P166" s="102">
        <f t="shared" si="7"/>
        <v>286</v>
      </c>
      <c r="Q166" s="103" t="s">
        <v>79</v>
      </c>
      <c r="R166" s="7"/>
      <c r="S166" s="7"/>
      <c r="T166" s="7"/>
      <c r="U166" s="7"/>
      <c r="V166" s="7"/>
      <c r="W166" s="7"/>
      <c r="X166" s="7"/>
      <c r="Y166" s="7"/>
      <c r="Z166" s="7"/>
      <c r="AA166" s="7"/>
    </row>
    <row r="167" spans="1:27" ht="15.75">
      <c r="A167" s="123"/>
      <c r="B167" s="172" t="s">
        <v>260</v>
      </c>
      <c r="C167" s="173">
        <v>2</v>
      </c>
      <c r="D167" s="171" t="s">
        <v>132</v>
      </c>
      <c r="E167" s="171" t="s">
        <v>7</v>
      </c>
      <c r="F167" s="171" t="s">
        <v>132</v>
      </c>
      <c r="G167" s="171" t="s">
        <v>219</v>
      </c>
      <c r="H167" s="171"/>
      <c r="I167" s="171"/>
      <c r="J167" s="171"/>
      <c r="K167" s="171"/>
      <c r="L167" s="171"/>
      <c r="M167" s="171"/>
      <c r="N167" s="171"/>
      <c r="O167" s="99" t="s">
        <v>133</v>
      </c>
      <c r="P167" s="102">
        <f t="shared" si="7"/>
        <v>198</v>
      </c>
      <c r="Q167" s="103" t="s">
        <v>79</v>
      </c>
      <c r="R167" s="7"/>
      <c r="S167" s="7"/>
      <c r="T167" s="7"/>
      <c r="U167" s="7"/>
      <c r="V167" s="7"/>
      <c r="W167" s="7"/>
      <c r="X167" s="7"/>
      <c r="Y167" s="7"/>
      <c r="Z167" s="7"/>
      <c r="AA167" s="7"/>
    </row>
    <row r="168" spans="1:27" ht="15.75">
      <c r="A168" s="123"/>
      <c r="B168" s="172" t="s">
        <v>178</v>
      </c>
      <c r="C168" s="173">
        <v>2</v>
      </c>
      <c r="D168" s="171" t="s">
        <v>132</v>
      </c>
      <c r="E168" s="171" t="s">
        <v>27</v>
      </c>
      <c r="F168" s="171" t="s">
        <v>132</v>
      </c>
      <c r="G168" s="171" t="s">
        <v>27</v>
      </c>
      <c r="H168" s="171"/>
      <c r="I168" s="171"/>
      <c r="J168" s="171"/>
      <c r="K168" s="171"/>
      <c r="L168" s="171"/>
      <c r="M168" s="171"/>
      <c r="N168" s="171"/>
      <c r="O168" s="99" t="s">
        <v>133</v>
      </c>
      <c r="P168" s="102">
        <f t="shared" si="7"/>
        <v>128</v>
      </c>
      <c r="Q168" s="103" t="s">
        <v>79</v>
      </c>
      <c r="R168" s="7"/>
      <c r="S168" s="7"/>
      <c r="T168" s="7"/>
      <c r="U168" s="7"/>
      <c r="V168" s="7"/>
      <c r="W168" s="7"/>
      <c r="X168" s="7"/>
      <c r="Y168" s="7"/>
      <c r="Z168" s="7"/>
      <c r="AA168" s="7"/>
    </row>
    <row r="169" spans="1:27" ht="15.75">
      <c r="A169" s="123"/>
      <c r="B169" s="172" t="s">
        <v>185</v>
      </c>
      <c r="C169" s="173">
        <v>1</v>
      </c>
      <c r="D169" s="171" t="s">
        <v>132</v>
      </c>
      <c r="E169" s="171" t="s">
        <v>198</v>
      </c>
      <c r="F169" s="171" t="s">
        <v>132</v>
      </c>
      <c r="G169" s="171" t="s">
        <v>49</v>
      </c>
      <c r="H169" s="171"/>
      <c r="I169" s="171"/>
      <c r="J169" s="171"/>
      <c r="K169" s="171"/>
      <c r="L169" s="171"/>
      <c r="M169" s="171"/>
      <c r="N169" s="171"/>
      <c r="O169" s="99" t="s">
        <v>133</v>
      </c>
      <c r="P169" s="102">
        <f t="shared" si="7"/>
        <v>141</v>
      </c>
      <c r="Q169" s="103" t="s">
        <v>79</v>
      </c>
      <c r="R169" s="7"/>
      <c r="S169" s="7"/>
      <c r="T169" s="7"/>
      <c r="U169" s="7"/>
      <c r="V169" s="7"/>
      <c r="W169" s="7"/>
      <c r="X169" s="7"/>
      <c r="Y169" s="7"/>
      <c r="Z169" s="7"/>
      <c r="AA169" s="7"/>
    </row>
    <row r="170" spans="1:27" ht="15.75">
      <c r="A170" s="123"/>
      <c r="B170" s="172" t="s">
        <v>232</v>
      </c>
      <c r="C170" s="173">
        <v>1</v>
      </c>
      <c r="D170" s="171" t="s">
        <v>132</v>
      </c>
      <c r="E170" s="171" t="s">
        <v>261</v>
      </c>
      <c r="F170" s="171" t="s">
        <v>132</v>
      </c>
      <c r="G170" s="171" t="s">
        <v>27</v>
      </c>
      <c r="H170" s="171"/>
      <c r="I170" s="171"/>
      <c r="J170" s="171"/>
      <c r="K170" s="171"/>
      <c r="L170" s="171"/>
      <c r="M170" s="171"/>
      <c r="N170" s="171"/>
      <c r="O170" s="99" t="s">
        <v>133</v>
      </c>
      <c r="P170" s="102">
        <f t="shared" si="7"/>
        <v>44.96</v>
      </c>
      <c r="Q170" s="103" t="s">
        <v>79</v>
      </c>
      <c r="R170" s="7"/>
      <c r="S170" s="7"/>
      <c r="T170" s="7"/>
      <c r="U170" s="7"/>
      <c r="V170" s="7"/>
      <c r="W170" s="7"/>
      <c r="X170" s="7"/>
      <c r="Y170" s="7"/>
      <c r="Z170" s="7"/>
      <c r="AA170" s="7"/>
    </row>
    <row r="171" spans="1:27" ht="15.75">
      <c r="A171" s="123"/>
      <c r="B171" s="172" t="s">
        <v>5</v>
      </c>
      <c r="C171" s="173">
        <v>1</v>
      </c>
      <c r="D171" s="171" t="s">
        <v>132</v>
      </c>
      <c r="E171" s="171" t="s">
        <v>28</v>
      </c>
      <c r="F171" s="171" t="s">
        <v>132</v>
      </c>
      <c r="G171" s="171" t="s">
        <v>182</v>
      </c>
      <c r="H171" s="171"/>
      <c r="I171" s="171"/>
      <c r="J171" s="171"/>
      <c r="K171" s="171"/>
      <c r="L171" s="171"/>
      <c r="M171" s="171"/>
      <c r="N171" s="171"/>
      <c r="O171" s="99" t="s">
        <v>133</v>
      </c>
      <c r="P171" s="102">
        <f t="shared" si="7"/>
        <v>156</v>
      </c>
      <c r="Q171" s="103" t="s">
        <v>79</v>
      </c>
      <c r="R171" s="7"/>
      <c r="S171" s="7"/>
      <c r="T171" s="7"/>
      <c r="U171" s="7"/>
      <c r="V171" s="7"/>
      <c r="W171" s="7"/>
      <c r="X171" s="7"/>
      <c r="Y171" s="7"/>
      <c r="Z171" s="7"/>
      <c r="AA171" s="7"/>
    </row>
    <row r="172" spans="1:27" ht="15.75">
      <c r="A172" s="123"/>
      <c r="B172" s="172" t="s">
        <v>186</v>
      </c>
      <c r="C172" s="173">
        <v>1</v>
      </c>
      <c r="D172" s="171" t="s">
        <v>132</v>
      </c>
      <c r="E172" s="171" t="s">
        <v>32</v>
      </c>
      <c r="F172" s="171" t="s">
        <v>132</v>
      </c>
      <c r="G172" s="171" t="s">
        <v>152</v>
      </c>
      <c r="H172" s="171"/>
      <c r="I172" s="171"/>
      <c r="J172" s="171"/>
      <c r="K172" s="171"/>
      <c r="L172" s="171"/>
      <c r="M172" s="171"/>
      <c r="N172" s="171"/>
      <c r="O172" s="99" t="s">
        <v>133</v>
      </c>
      <c r="P172" s="102">
        <f t="shared" si="7"/>
        <v>225</v>
      </c>
      <c r="Q172" s="103" t="s">
        <v>79</v>
      </c>
      <c r="R172" s="7"/>
      <c r="S172" s="7"/>
      <c r="T172" s="7"/>
      <c r="U172" s="7"/>
      <c r="V172" s="7"/>
      <c r="W172" s="7"/>
      <c r="X172" s="7"/>
      <c r="Y172" s="7"/>
      <c r="Z172" s="7"/>
      <c r="AA172" s="7"/>
    </row>
    <row r="173" spans="1:27" ht="15.75">
      <c r="A173" s="123"/>
      <c r="B173" s="172" t="s">
        <v>4</v>
      </c>
      <c r="C173" s="173">
        <v>1</v>
      </c>
      <c r="D173" s="171" t="s">
        <v>132</v>
      </c>
      <c r="E173" s="171" t="s">
        <v>262</v>
      </c>
      <c r="F173" s="171" t="s">
        <v>132</v>
      </c>
      <c r="G173" s="171" t="s">
        <v>8</v>
      </c>
      <c r="H173" s="171"/>
      <c r="I173" s="171"/>
      <c r="J173" s="171"/>
      <c r="K173" s="171"/>
      <c r="L173" s="171"/>
      <c r="M173" s="171"/>
      <c r="N173" s="171"/>
      <c r="O173" s="99" t="s">
        <v>133</v>
      </c>
      <c r="P173" s="102">
        <f t="shared" si="7"/>
        <v>211.75</v>
      </c>
      <c r="Q173" s="103" t="s">
        <v>79</v>
      </c>
      <c r="R173" s="7"/>
      <c r="S173" s="7"/>
      <c r="T173" s="7"/>
      <c r="U173" s="7"/>
      <c r="V173" s="7"/>
      <c r="W173" s="7"/>
      <c r="X173" s="7"/>
      <c r="Y173" s="7"/>
      <c r="Z173" s="7"/>
      <c r="AA173" s="7"/>
    </row>
    <row r="174" spans="1:27" ht="15.75">
      <c r="A174" s="123"/>
      <c r="B174" s="172" t="s">
        <v>187</v>
      </c>
      <c r="C174" s="173">
        <v>1</v>
      </c>
      <c r="D174" s="171" t="s">
        <v>132</v>
      </c>
      <c r="E174" s="171" t="s">
        <v>152</v>
      </c>
      <c r="F174" s="171" t="s">
        <v>132</v>
      </c>
      <c r="G174" s="171" t="s">
        <v>8</v>
      </c>
      <c r="H174" s="171"/>
      <c r="I174" s="171"/>
      <c r="J174" s="171"/>
      <c r="K174" s="171"/>
      <c r="L174" s="171"/>
      <c r="M174" s="171"/>
      <c r="N174" s="171"/>
      <c r="O174" s="99" t="s">
        <v>133</v>
      </c>
      <c r="P174" s="102">
        <f t="shared" si="7"/>
        <v>70</v>
      </c>
      <c r="Q174" s="103" t="s">
        <v>79</v>
      </c>
      <c r="R174" s="7"/>
      <c r="S174" s="7"/>
      <c r="T174" s="7"/>
      <c r="U174" s="7"/>
      <c r="V174" s="7"/>
      <c r="W174" s="7"/>
      <c r="X174" s="7"/>
      <c r="Y174" s="7"/>
      <c r="Z174" s="7"/>
      <c r="AA174" s="7"/>
    </row>
    <row r="175" spans="1:27" ht="15.75">
      <c r="A175" s="123"/>
      <c r="B175" s="172" t="s">
        <v>216</v>
      </c>
      <c r="C175" s="173">
        <v>1</v>
      </c>
      <c r="D175" s="171" t="s">
        <v>132</v>
      </c>
      <c r="E175" s="171" t="s">
        <v>152</v>
      </c>
      <c r="F175" s="171" t="s">
        <v>132</v>
      </c>
      <c r="G175" s="171" t="s">
        <v>152</v>
      </c>
      <c r="H175" s="171"/>
      <c r="I175" s="171"/>
      <c r="J175" s="171"/>
      <c r="K175" s="171"/>
      <c r="L175" s="171"/>
      <c r="M175" s="171"/>
      <c r="N175" s="171"/>
      <c r="O175" s="99" t="s">
        <v>133</v>
      </c>
      <c r="P175" s="102">
        <f t="shared" si="7"/>
        <v>100</v>
      </c>
      <c r="Q175" s="103" t="s">
        <v>79</v>
      </c>
      <c r="R175" s="7"/>
      <c r="S175" s="7"/>
      <c r="T175" s="7"/>
      <c r="U175" s="7"/>
      <c r="V175" s="7"/>
      <c r="W175" s="7"/>
      <c r="X175" s="7"/>
      <c r="Y175" s="7"/>
      <c r="Z175" s="7"/>
      <c r="AA175" s="7"/>
    </row>
    <row r="176" spans="1:27" ht="15.75">
      <c r="A176" s="123"/>
      <c r="B176" s="172"/>
      <c r="C176" s="173"/>
      <c r="D176" s="171"/>
      <c r="E176" s="171"/>
      <c r="F176" s="171"/>
      <c r="G176" s="171"/>
      <c r="H176" s="171"/>
      <c r="I176" s="171"/>
      <c r="J176" s="171"/>
      <c r="K176" s="171"/>
      <c r="L176" s="171"/>
      <c r="M176" s="171"/>
      <c r="N176" s="171" t="s">
        <v>80</v>
      </c>
      <c r="O176" s="99" t="s">
        <v>133</v>
      </c>
      <c r="P176" s="106">
        <f>SUM(P165:P175)</f>
        <v>1952.71</v>
      </c>
      <c r="Q176" s="103" t="s">
        <v>79</v>
      </c>
      <c r="R176" s="7"/>
      <c r="S176" s="7"/>
      <c r="T176" s="7"/>
      <c r="U176" s="7"/>
      <c r="V176" s="7"/>
      <c r="W176" s="7"/>
      <c r="X176" s="7"/>
      <c r="Y176" s="7"/>
      <c r="Z176" s="7"/>
      <c r="AA176" s="7"/>
    </row>
    <row r="177" spans="1:27" ht="15.75">
      <c r="A177" s="123" t="s">
        <v>44</v>
      </c>
      <c r="B177" s="376" t="s">
        <v>290</v>
      </c>
      <c r="C177" s="376"/>
      <c r="D177" s="376"/>
      <c r="E177" s="376"/>
      <c r="F177" s="376"/>
      <c r="G177" s="376"/>
      <c r="H177" s="376"/>
      <c r="I177" s="376"/>
      <c r="J177" s="376"/>
      <c r="K177" s="376"/>
      <c r="L177" s="376"/>
      <c r="M177" s="376"/>
      <c r="N177" s="376"/>
      <c r="O177" s="99"/>
      <c r="P177" s="113"/>
      <c r="Q177" s="103"/>
      <c r="R177" s="7"/>
      <c r="S177" s="7"/>
      <c r="T177" s="7"/>
      <c r="U177" s="7"/>
      <c r="V177" s="7"/>
      <c r="W177" s="7"/>
      <c r="X177" s="7"/>
      <c r="Y177" s="7"/>
      <c r="Z177" s="7"/>
      <c r="AA177" s="7"/>
    </row>
    <row r="178" spans="1:27" ht="15.75">
      <c r="A178" s="123"/>
      <c r="B178" s="172" t="s">
        <v>5</v>
      </c>
      <c r="C178" s="173">
        <v>1</v>
      </c>
      <c r="D178" s="171" t="s">
        <v>291</v>
      </c>
      <c r="E178" s="171" t="s">
        <v>28</v>
      </c>
      <c r="F178" s="171" t="s">
        <v>84</v>
      </c>
      <c r="G178" s="171" t="s">
        <v>182</v>
      </c>
      <c r="H178" s="171" t="s">
        <v>31</v>
      </c>
      <c r="I178" s="171"/>
      <c r="J178" s="171"/>
      <c r="K178" s="171"/>
      <c r="L178" s="171"/>
      <c r="M178" s="171"/>
      <c r="N178" s="171"/>
      <c r="O178" s="99" t="s">
        <v>133</v>
      </c>
      <c r="P178" s="107">
        <f>C178*(E178+G178)</f>
        <v>25</v>
      </c>
      <c r="Q178" s="103" t="s">
        <v>79</v>
      </c>
      <c r="R178" s="7"/>
      <c r="S178" s="7"/>
      <c r="T178" s="7"/>
      <c r="U178" s="7"/>
      <c r="V178" s="7"/>
      <c r="W178" s="7"/>
      <c r="X178" s="7"/>
      <c r="Y178" s="7"/>
      <c r="Z178" s="7"/>
      <c r="AA178" s="7"/>
    </row>
    <row r="179" spans="1:27" ht="15.75">
      <c r="A179" s="123"/>
      <c r="B179" s="172" t="s">
        <v>294</v>
      </c>
      <c r="C179" s="173">
        <v>2</v>
      </c>
      <c r="D179" s="171" t="s">
        <v>291</v>
      </c>
      <c r="E179" s="171" t="s">
        <v>219</v>
      </c>
      <c r="F179" s="171" t="s">
        <v>84</v>
      </c>
      <c r="G179" s="171" t="s">
        <v>182</v>
      </c>
      <c r="H179" s="171" t="s">
        <v>31</v>
      </c>
      <c r="I179" s="171"/>
      <c r="J179" s="171"/>
      <c r="K179" s="171"/>
      <c r="L179" s="171"/>
      <c r="M179" s="171"/>
      <c r="N179" s="171"/>
      <c r="O179" s="99" t="s">
        <v>133</v>
      </c>
      <c r="P179" s="107">
        <f>C179*(E179+G179)</f>
        <v>48</v>
      </c>
      <c r="Q179" s="103" t="s">
        <v>79</v>
      </c>
      <c r="R179" s="7"/>
      <c r="S179" s="7"/>
      <c r="T179" s="7"/>
      <c r="U179" s="7"/>
      <c r="V179" s="7"/>
      <c r="W179" s="7"/>
      <c r="X179" s="7"/>
      <c r="Y179" s="7"/>
      <c r="Z179" s="7"/>
      <c r="AA179" s="7"/>
    </row>
    <row r="180" spans="1:27" ht="15.75">
      <c r="A180" s="123"/>
      <c r="B180" s="172" t="s">
        <v>185</v>
      </c>
      <c r="C180" s="173">
        <v>1</v>
      </c>
      <c r="D180" s="171" t="s">
        <v>291</v>
      </c>
      <c r="E180" s="171" t="s">
        <v>198</v>
      </c>
      <c r="F180" s="171" t="s">
        <v>84</v>
      </c>
      <c r="G180" s="171" t="s">
        <v>49</v>
      </c>
      <c r="H180" s="171" t="s">
        <v>31</v>
      </c>
      <c r="I180" s="171"/>
      <c r="J180" s="171"/>
      <c r="K180" s="171"/>
      <c r="L180" s="171"/>
      <c r="M180" s="171"/>
      <c r="N180" s="171"/>
      <c r="O180" s="99" t="s">
        <v>133</v>
      </c>
      <c r="P180" s="107">
        <f>C180*(E180+G180)</f>
        <v>29.5</v>
      </c>
      <c r="Q180" s="103" t="s">
        <v>79</v>
      </c>
      <c r="R180" s="7"/>
      <c r="S180" s="7"/>
      <c r="T180" s="7"/>
      <c r="U180" s="7"/>
      <c r="V180" s="7"/>
      <c r="W180" s="7"/>
      <c r="X180" s="7"/>
      <c r="Y180" s="7"/>
      <c r="Z180" s="7"/>
      <c r="AA180" s="7"/>
    </row>
    <row r="181" spans="1:27" ht="15.75">
      <c r="A181" s="123"/>
      <c r="B181" s="172"/>
      <c r="C181" s="174"/>
      <c r="D181" s="174"/>
      <c r="E181" s="171"/>
      <c r="F181" s="171"/>
      <c r="G181" s="171"/>
      <c r="H181" s="175"/>
      <c r="I181" s="176"/>
      <c r="J181" s="175"/>
      <c r="K181" s="176"/>
      <c r="L181" s="177"/>
      <c r="M181" s="178"/>
      <c r="N181" s="177" t="s">
        <v>80</v>
      </c>
      <c r="O181" s="99" t="s">
        <v>133</v>
      </c>
      <c r="P181" s="157">
        <f>SUM(P178:P180)</f>
        <v>102.5</v>
      </c>
      <c r="Q181" s="103" t="s">
        <v>79</v>
      </c>
      <c r="R181" s="7"/>
      <c r="S181" s="7"/>
      <c r="T181" s="7"/>
      <c r="U181" s="7"/>
      <c r="V181" s="7"/>
      <c r="W181" s="7"/>
      <c r="X181" s="7"/>
      <c r="Y181" s="7"/>
      <c r="Z181" s="7"/>
      <c r="AA181" s="7"/>
    </row>
    <row r="182" spans="1:27" ht="15.75">
      <c r="A182" s="123" t="s">
        <v>45</v>
      </c>
      <c r="B182" s="376" t="s">
        <v>2</v>
      </c>
      <c r="C182" s="376"/>
      <c r="D182" s="376"/>
      <c r="E182" s="376"/>
      <c r="F182" s="376"/>
      <c r="G182" s="376"/>
      <c r="H182" s="376"/>
      <c r="I182" s="376"/>
      <c r="J182" s="376"/>
      <c r="K182" s="376"/>
      <c r="L182" s="171"/>
      <c r="M182" s="171"/>
      <c r="N182" s="171"/>
      <c r="O182" s="99"/>
      <c r="P182" s="108"/>
      <c r="Q182" s="103"/>
      <c r="R182" s="7"/>
      <c r="S182" s="7"/>
      <c r="T182" s="7"/>
      <c r="U182" s="7"/>
      <c r="V182" s="7"/>
      <c r="W182" s="7"/>
      <c r="X182" s="7"/>
      <c r="Y182" s="7"/>
      <c r="Z182" s="7"/>
      <c r="AA182" s="7"/>
    </row>
    <row r="183" spans="1:27" ht="15.75">
      <c r="A183" s="123"/>
      <c r="B183" s="170" t="s">
        <v>268</v>
      </c>
      <c r="C183" s="170"/>
      <c r="D183" s="170"/>
      <c r="E183" s="170"/>
      <c r="F183" s="170"/>
      <c r="G183" s="170"/>
      <c r="H183" s="170"/>
      <c r="I183" s="170"/>
      <c r="J183" s="170"/>
      <c r="K183" s="170"/>
      <c r="L183" s="171"/>
      <c r="M183" s="171"/>
      <c r="N183" s="171"/>
      <c r="O183" s="99"/>
      <c r="P183" s="108"/>
      <c r="Q183" s="103"/>
      <c r="R183" s="7"/>
      <c r="S183" s="7"/>
      <c r="T183" s="7"/>
      <c r="U183" s="7"/>
      <c r="V183" s="7"/>
      <c r="W183" s="7"/>
      <c r="X183" s="7"/>
      <c r="Y183" s="7"/>
      <c r="Z183" s="7"/>
      <c r="AA183" s="7"/>
    </row>
    <row r="184" spans="1:27" ht="18.75">
      <c r="A184" s="123"/>
      <c r="B184" s="172" t="s">
        <v>165</v>
      </c>
      <c r="C184" s="173">
        <v>2</v>
      </c>
      <c r="D184" s="171" t="s">
        <v>132</v>
      </c>
      <c r="E184" s="171" t="s">
        <v>48</v>
      </c>
      <c r="F184" s="171" t="s">
        <v>132</v>
      </c>
      <c r="G184" s="171" t="s">
        <v>8</v>
      </c>
      <c r="H184" s="171"/>
      <c r="I184" s="171"/>
      <c r="J184" s="171"/>
      <c r="K184" s="171"/>
      <c r="L184" s="171"/>
      <c r="M184" s="171"/>
      <c r="N184" s="171"/>
      <c r="O184" s="99" t="s">
        <v>133</v>
      </c>
      <c r="P184" s="107">
        <f>C184*E184*G184</f>
        <v>56</v>
      </c>
      <c r="Q184" s="103" t="s">
        <v>79</v>
      </c>
      <c r="R184" s="7"/>
      <c r="S184" s="7"/>
      <c r="T184" s="7"/>
      <c r="U184" s="7"/>
      <c r="V184" s="7"/>
      <c r="W184" s="7"/>
      <c r="X184" s="7"/>
      <c r="Y184" s="7"/>
      <c r="Z184" s="7"/>
      <c r="AA184" s="7"/>
    </row>
    <row r="185" spans="1:27" ht="18.75">
      <c r="A185" s="123"/>
      <c r="B185" s="172" t="s">
        <v>166</v>
      </c>
      <c r="C185" s="173">
        <v>6</v>
      </c>
      <c r="D185" s="171" t="s">
        <v>132</v>
      </c>
      <c r="E185" s="171" t="s">
        <v>76</v>
      </c>
      <c r="F185" s="171" t="s">
        <v>132</v>
      </c>
      <c r="G185" s="171" t="s">
        <v>8</v>
      </c>
      <c r="H185" s="171"/>
      <c r="I185" s="171"/>
      <c r="J185" s="171"/>
      <c r="K185" s="171"/>
      <c r="L185" s="171"/>
      <c r="M185" s="171"/>
      <c r="N185" s="171"/>
      <c r="O185" s="99" t="s">
        <v>133</v>
      </c>
      <c r="P185" s="107">
        <f t="shared" ref="P185:P193" si="8">C185*E185*G185</f>
        <v>147</v>
      </c>
      <c r="Q185" s="103" t="s">
        <v>79</v>
      </c>
      <c r="R185" s="7"/>
      <c r="S185" s="7"/>
      <c r="T185" s="7"/>
      <c r="U185" s="7"/>
      <c r="V185" s="7"/>
      <c r="W185" s="7"/>
      <c r="X185" s="7"/>
      <c r="Y185" s="7"/>
      <c r="Z185" s="7"/>
      <c r="AA185" s="7"/>
    </row>
    <row r="186" spans="1:27" ht="18.75">
      <c r="A186" s="123"/>
      <c r="B186" s="172" t="s">
        <v>167</v>
      </c>
      <c r="C186" s="173">
        <v>2</v>
      </c>
      <c r="D186" s="171" t="s">
        <v>132</v>
      </c>
      <c r="E186" s="171" t="s">
        <v>39</v>
      </c>
      <c r="F186" s="171" t="s">
        <v>132</v>
      </c>
      <c r="G186" s="171" t="s">
        <v>8</v>
      </c>
      <c r="H186" s="171"/>
      <c r="I186" s="171"/>
      <c r="J186" s="171"/>
      <c r="K186" s="171"/>
      <c r="L186" s="171"/>
      <c r="M186" s="171"/>
      <c r="N186" s="171"/>
      <c r="O186" s="99" t="s">
        <v>133</v>
      </c>
      <c r="P186" s="107">
        <f t="shared" si="8"/>
        <v>42</v>
      </c>
      <c r="Q186" s="103" t="s">
        <v>79</v>
      </c>
      <c r="R186" s="7"/>
      <c r="S186" s="7"/>
      <c r="T186" s="7"/>
      <c r="U186" s="7"/>
      <c r="V186" s="7"/>
      <c r="W186" s="7"/>
      <c r="X186" s="7"/>
      <c r="Y186" s="7"/>
      <c r="Z186" s="7"/>
      <c r="AA186" s="7"/>
    </row>
    <row r="187" spans="1:27" ht="15.75">
      <c r="A187" s="123"/>
      <c r="B187" s="172" t="s">
        <v>163</v>
      </c>
      <c r="C187" s="173">
        <v>2</v>
      </c>
      <c r="D187" s="171" t="s">
        <v>132</v>
      </c>
      <c r="E187" s="171" t="s">
        <v>18</v>
      </c>
      <c r="F187" s="171" t="s">
        <v>132</v>
      </c>
      <c r="G187" s="171" t="s">
        <v>50</v>
      </c>
      <c r="H187" s="171"/>
      <c r="I187" s="171"/>
      <c r="J187" s="171"/>
      <c r="K187" s="171"/>
      <c r="L187" s="171"/>
      <c r="M187" s="171"/>
      <c r="N187" s="171"/>
      <c r="O187" s="99" t="s">
        <v>133</v>
      </c>
      <c r="P187" s="107">
        <f t="shared" si="8"/>
        <v>85</v>
      </c>
      <c r="Q187" s="103" t="s">
        <v>79</v>
      </c>
      <c r="R187" s="7"/>
      <c r="S187" s="7"/>
      <c r="T187" s="7"/>
      <c r="U187" s="7"/>
      <c r="V187" s="7"/>
      <c r="W187" s="7"/>
      <c r="X187" s="7"/>
      <c r="Y187" s="7"/>
      <c r="Z187" s="7"/>
      <c r="AA187" s="7"/>
    </row>
    <row r="188" spans="1:27" ht="18.75">
      <c r="A188" s="123"/>
      <c r="B188" s="172" t="s">
        <v>200</v>
      </c>
      <c r="C188" s="173">
        <v>6</v>
      </c>
      <c r="D188" s="171" t="s">
        <v>132</v>
      </c>
      <c r="E188" s="171" t="s">
        <v>86</v>
      </c>
      <c r="F188" s="171" t="s">
        <v>132</v>
      </c>
      <c r="G188" s="171" t="s">
        <v>8</v>
      </c>
      <c r="H188" s="171"/>
      <c r="I188" s="171"/>
      <c r="J188" s="171"/>
      <c r="K188" s="171"/>
      <c r="L188" s="171"/>
      <c r="M188" s="171"/>
      <c r="N188" s="171"/>
      <c r="O188" s="99" t="s">
        <v>133</v>
      </c>
      <c r="P188" s="107">
        <f t="shared" si="8"/>
        <v>105</v>
      </c>
      <c r="Q188" s="103" t="s">
        <v>79</v>
      </c>
      <c r="R188" s="7"/>
      <c r="S188" s="7"/>
      <c r="T188" s="7"/>
      <c r="U188" s="7"/>
      <c r="V188" s="7"/>
      <c r="W188" s="7"/>
      <c r="X188" s="7"/>
      <c r="Y188" s="7"/>
      <c r="Z188" s="7"/>
      <c r="AA188" s="7"/>
    </row>
    <row r="189" spans="1:27" ht="15.75">
      <c r="A189" s="123"/>
      <c r="B189" s="172" t="s">
        <v>90</v>
      </c>
      <c r="C189" s="173">
        <v>8</v>
      </c>
      <c r="D189" s="171" t="s">
        <v>132</v>
      </c>
      <c r="E189" s="171" t="s">
        <v>49</v>
      </c>
      <c r="F189" s="171" t="s">
        <v>132</v>
      </c>
      <c r="G189" s="171" t="s">
        <v>48</v>
      </c>
      <c r="H189" s="171"/>
      <c r="I189" s="171"/>
      <c r="J189" s="171"/>
      <c r="K189" s="171"/>
      <c r="L189" s="171"/>
      <c r="M189" s="171"/>
      <c r="N189" s="171"/>
      <c r="O189" s="99" t="s">
        <v>133</v>
      </c>
      <c r="P189" s="107">
        <f t="shared" si="8"/>
        <v>192</v>
      </c>
      <c r="Q189" s="103" t="s">
        <v>79</v>
      </c>
      <c r="R189" s="7"/>
      <c r="S189" s="7"/>
      <c r="T189" s="7"/>
      <c r="U189" s="7"/>
      <c r="V189" s="7"/>
      <c r="W189" s="7"/>
      <c r="X189" s="7"/>
      <c r="Y189" s="7"/>
      <c r="Z189" s="7"/>
      <c r="AA189" s="7"/>
    </row>
    <row r="190" spans="1:27" ht="18.75">
      <c r="A190" s="123"/>
      <c r="B190" s="172" t="s">
        <v>164</v>
      </c>
      <c r="C190" s="173">
        <v>9</v>
      </c>
      <c r="D190" s="171" t="s">
        <v>132</v>
      </c>
      <c r="E190" s="171" t="s">
        <v>19</v>
      </c>
      <c r="F190" s="171" t="s">
        <v>132</v>
      </c>
      <c r="G190" s="171" t="s">
        <v>48</v>
      </c>
      <c r="H190" s="171"/>
      <c r="I190" s="171"/>
      <c r="J190" s="171"/>
      <c r="K190" s="171"/>
      <c r="L190" s="171"/>
      <c r="M190" s="171"/>
      <c r="N190" s="171"/>
      <c r="O190" s="99" t="s">
        <v>133</v>
      </c>
      <c r="P190" s="107">
        <f t="shared" si="8"/>
        <v>162</v>
      </c>
      <c r="Q190" s="103" t="s">
        <v>79</v>
      </c>
      <c r="R190" s="7"/>
      <c r="S190" s="7"/>
      <c r="T190" s="7"/>
      <c r="U190" s="7"/>
      <c r="V190" s="7"/>
      <c r="W190" s="7"/>
      <c r="X190" s="7"/>
      <c r="Y190" s="7"/>
      <c r="Z190" s="7"/>
      <c r="AA190" s="7"/>
    </row>
    <row r="191" spans="1:27" ht="18.75">
      <c r="A191" s="123"/>
      <c r="B191" s="172" t="s">
        <v>162</v>
      </c>
      <c r="C191" s="173">
        <v>3</v>
      </c>
      <c r="D191" s="171" t="s">
        <v>132</v>
      </c>
      <c r="E191" s="171" t="s">
        <v>39</v>
      </c>
      <c r="F191" s="171" t="s">
        <v>132</v>
      </c>
      <c r="G191" s="171" t="s">
        <v>48</v>
      </c>
      <c r="H191" s="171"/>
      <c r="I191" s="171"/>
      <c r="J191" s="171"/>
      <c r="K191" s="171"/>
      <c r="L191" s="171"/>
      <c r="M191" s="171"/>
      <c r="N191" s="171"/>
      <c r="O191" s="99" t="s">
        <v>133</v>
      </c>
      <c r="P191" s="107">
        <f t="shared" si="8"/>
        <v>36</v>
      </c>
      <c r="Q191" s="103" t="s">
        <v>79</v>
      </c>
      <c r="R191" s="7"/>
      <c r="S191" s="7"/>
      <c r="T191" s="7"/>
      <c r="U191" s="7"/>
      <c r="V191" s="7"/>
      <c r="W191" s="7"/>
      <c r="X191" s="7"/>
      <c r="Y191" s="7"/>
      <c r="Z191" s="7"/>
      <c r="AA191" s="7"/>
    </row>
    <row r="192" spans="1:27" ht="18.75">
      <c r="A192" s="123"/>
      <c r="B192" s="172" t="s">
        <v>201</v>
      </c>
      <c r="C192" s="173">
        <v>8</v>
      </c>
      <c r="D192" s="171" t="s">
        <v>132</v>
      </c>
      <c r="E192" s="171" t="s">
        <v>86</v>
      </c>
      <c r="F192" s="171" t="s">
        <v>132</v>
      </c>
      <c r="G192" s="171" t="s">
        <v>87</v>
      </c>
      <c r="H192" s="171"/>
      <c r="I192" s="171"/>
      <c r="J192" s="171"/>
      <c r="K192" s="171"/>
      <c r="L192" s="171"/>
      <c r="M192" s="171"/>
      <c r="N192" s="171"/>
      <c r="O192" s="99" t="s">
        <v>133</v>
      </c>
      <c r="P192" s="107">
        <f t="shared" si="8"/>
        <v>30</v>
      </c>
      <c r="Q192" s="103" t="s">
        <v>79</v>
      </c>
      <c r="R192" s="7"/>
      <c r="S192" s="7"/>
      <c r="T192" s="7"/>
      <c r="U192" s="7"/>
      <c r="V192" s="7"/>
      <c r="W192" s="7"/>
      <c r="X192" s="7"/>
      <c r="Y192" s="7"/>
      <c r="Z192" s="7"/>
      <c r="AA192" s="7"/>
    </row>
    <row r="193" spans="1:27" ht="15.75">
      <c r="A193" s="123"/>
      <c r="B193" s="172" t="s">
        <v>202</v>
      </c>
      <c r="C193" s="173">
        <v>2</v>
      </c>
      <c r="D193" s="171" t="s">
        <v>132</v>
      </c>
      <c r="E193" s="171" t="s">
        <v>26</v>
      </c>
      <c r="F193" s="171" t="s">
        <v>132</v>
      </c>
      <c r="G193" s="171" t="s">
        <v>78</v>
      </c>
      <c r="H193" s="171"/>
      <c r="I193" s="171"/>
      <c r="J193" s="171"/>
      <c r="K193" s="171"/>
      <c r="L193" s="171"/>
      <c r="M193" s="171"/>
      <c r="N193" s="171"/>
      <c r="O193" s="99" t="s">
        <v>133</v>
      </c>
      <c r="P193" s="107">
        <f t="shared" si="8"/>
        <v>22</v>
      </c>
      <c r="Q193" s="103" t="s">
        <v>79</v>
      </c>
      <c r="R193" s="7"/>
      <c r="S193" s="7"/>
      <c r="T193" s="7"/>
      <c r="U193" s="7"/>
      <c r="V193" s="7"/>
      <c r="W193" s="7"/>
      <c r="X193" s="7"/>
      <c r="Y193" s="7"/>
      <c r="Z193" s="7"/>
      <c r="AA193" s="7"/>
    </row>
    <row r="194" spans="1:27" ht="15.75">
      <c r="A194" s="123"/>
      <c r="B194" s="172"/>
      <c r="C194" s="173"/>
      <c r="D194" s="171"/>
      <c r="E194" s="171"/>
      <c r="F194" s="171"/>
      <c r="G194" s="171"/>
      <c r="H194" s="171"/>
      <c r="I194" s="171"/>
      <c r="J194" s="171"/>
      <c r="K194" s="171"/>
      <c r="L194" s="171"/>
      <c r="M194" s="171"/>
      <c r="N194" s="171" t="s">
        <v>80</v>
      </c>
      <c r="O194" s="99" t="s">
        <v>133</v>
      </c>
      <c r="P194" s="147">
        <f>SUM(P184:P193)</f>
        <v>877</v>
      </c>
      <c r="Q194" s="103" t="s">
        <v>79</v>
      </c>
      <c r="R194" s="7"/>
      <c r="S194" s="7"/>
      <c r="T194" s="7"/>
      <c r="U194" s="7"/>
      <c r="V194" s="7"/>
      <c r="W194" s="7"/>
      <c r="X194" s="7"/>
      <c r="Y194" s="7"/>
      <c r="Z194" s="7"/>
      <c r="AA194" s="7"/>
    </row>
    <row r="195" spans="1:27" ht="15.75">
      <c r="A195" s="123"/>
      <c r="B195" s="172"/>
      <c r="C195" s="173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99"/>
      <c r="P195" s="147"/>
      <c r="Q195" s="103"/>
      <c r="R195" s="7"/>
      <c r="S195" s="7"/>
      <c r="T195" s="7"/>
      <c r="U195" s="7"/>
      <c r="V195" s="7"/>
      <c r="W195" s="7"/>
      <c r="X195" s="7"/>
      <c r="Y195" s="7"/>
      <c r="Z195" s="7"/>
      <c r="AA195" s="7"/>
    </row>
    <row r="196" spans="1:27" ht="15.75">
      <c r="A196" s="123"/>
      <c r="B196" s="172"/>
      <c r="C196" s="173"/>
      <c r="D196" s="171"/>
      <c r="E196" s="171">
        <f>P194</f>
        <v>877</v>
      </c>
      <c r="F196" s="171" t="s">
        <v>132</v>
      </c>
      <c r="G196" s="171" t="s">
        <v>82</v>
      </c>
      <c r="H196" s="171"/>
      <c r="I196" s="171"/>
      <c r="J196" s="171"/>
      <c r="K196" s="171"/>
      <c r="L196" s="171"/>
      <c r="M196" s="378" t="s">
        <v>270</v>
      </c>
      <c r="N196" s="378"/>
      <c r="O196" s="99" t="s">
        <v>133</v>
      </c>
      <c r="P196" s="147">
        <f>E196*G196</f>
        <v>1754</v>
      </c>
      <c r="Q196" s="103" t="s">
        <v>79</v>
      </c>
      <c r="R196" s="7"/>
      <c r="S196" s="7"/>
      <c r="T196" s="7"/>
      <c r="U196" s="7"/>
      <c r="V196" s="7"/>
      <c r="W196" s="7"/>
      <c r="X196" s="7"/>
      <c r="Y196" s="7"/>
      <c r="Z196" s="7"/>
      <c r="AA196" s="7"/>
    </row>
    <row r="197" spans="1:27" ht="15.75">
      <c r="A197" s="123"/>
      <c r="B197" s="172" t="s">
        <v>269</v>
      </c>
      <c r="C197" s="173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99"/>
      <c r="P197" s="120"/>
      <c r="Q197" s="103"/>
      <c r="R197" s="7"/>
      <c r="S197" s="7"/>
      <c r="T197" s="7"/>
      <c r="U197" s="7"/>
      <c r="V197" s="7"/>
      <c r="W197" s="7"/>
      <c r="X197" s="7"/>
      <c r="Y197" s="7"/>
      <c r="Z197" s="7"/>
      <c r="AA197" s="7"/>
    </row>
    <row r="198" spans="1:27" ht="15.75">
      <c r="A198" s="123"/>
      <c r="B198" s="179" t="s">
        <v>90</v>
      </c>
      <c r="C198" s="173">
        <v>6</v>
      </c>
      <c r="D198" s="171" t="s">
        <v>132</v>
      </c>
      <c r="E198" s="171" t="s">
        <v>49</v>
      </c>
      <c r="F198" s="171" t="s">
        <v>132</v>
      </c>
      <c r="G198" s="171" t="s">
        <v>48</v>
      </c>
      <c r="H198" s="171"/>
      <c r="I198" s="171"/>
      <c r="J198" s="171"/>
      <c r="K198" s="171"/>
      <c r="L198" s="171"/>
      <c r="M198" s="171"/>
      <c r="N198" s="171"/>
      <c r="O198" s="99" t="s">
        <v>133</v>
      </c>
      <c r="P198" s="102">
        <f>SUM(C198*E198*G198)</f>
        <v>144</v>
      </c>
      <c r="Q198" s="103" t="s">
        <v>79</v>
      </c>
      <c r="R198" s="7"/>
      <c r="S198" s="7"/>
      <c r="T198" s="7"/>
      <c r="U198" s="7"/>
      <c r="V198" s="7"/>
      <c r="W198" s="7"/>
      <c r="X198" s="7"/>
      <c r="Y198" s="7"/>
      <c r="Z198" s="7"/>
      <c r="AA198" s="7"/>
    </row>
    <row r="199" spans="1:27" ht="15.75">
      <c r="A199" s="123"/>
      <c r="B199" s="179" t="s">
        <v>90</v>
      </c>
      <c r="C199" s="173">
        <v>4</v>
      </c>
      <c r="D199" s="171" t="s">
        <v>132</v>
      </c>
      <c r="E199" s="171" t="s">
        <v>19</v>
      </c>
      <c r="F199" s="171" t="s">
        <v>132</v>
      </c>
      <c r="G199" s="171" t="s">
        <v>48</v>
      </c>
      <c r="H199" s="171"/>
      <c r="I199" s="171"/>
      <c r="J199" s="171"/>
      <c r="K199" s="171"/>
      <c r="L199" s="171"/>
      <c r="M199" s="171"/>
      <c r="N199" s="171"/>
      <c r="O199" s="99" t="s">
        <v>133</v>
      </c>
      <c r="P199" s="102">
        <f>SUM(C199*E199*G199)</f>
        <v>72</v>
      </c>
      <c r="Q199" s="103" t="s">
        <v>79</v>
      </c>
      <c r="R199" s="7"/>
      <c r="S199" s="7"/>
      <c r="T199" s="7"/>
      <c r="U199" s="7"/>
      <c r="V199" s="7"/>
      <c r="W199" s="7"/>
      <c r="X199" s="7"/>
      <c r="Y199" s="7"/>
      <c r="Z199" s="7"/>
      <c r="AA199" s="7"/>
    </row>
    <row r="200" spans="1:27" ht="15.75">
      <c r="A200" s="123"/>
      <c r="B200" s="179" t="s">
        <v>202</v>
      </c>
      <c r="C200" s="173">
        <v>2</v>
      </c>
      <c r="D200" s="171" t="s">
        <v>132</v>
      </c>
      <c r="E200" s="171" t="s">
        <v>26</v>
      </c>
      <c r="F200" s="171" t="s">
        <v>132</v>
      </c>
      <c r="G200" s="171" t="s">
        <v>78</v>
      </c>
      <c r="H200" s="171"/>
      <c r="I200" s="171"/>
      <c r="J200" s="171"/>
      <c r="K200" s="171"/>
      <c r="L200" s="171"/>
      <c r="M200" s="171"/>
      <c r="N200" s="171"/>
      <c r="O200" s="99" t="s">
        <v>133</v>
      </c>
      <c r="P200" s="102">
        <f>SUM(C200*E200*G200)</f>
        <v>22</v>
      </c>
      <c r="Q200" s="103" t="s">
        <v>79</v>
      </c>
      <c r="R200" s="7"/>
      <c r="S200" s="7"/>
      <c r="T200" s="7"/>
      <c r="U200" s="7"/>
      <c r="V200" s="7"/>
      <c r="W200" s="7"/>
      <c r="X200" s="7"/>
      <c r="Y200" s="7"/>
      <c r="Z200" s="7"/>
      <c r="AA200" s="7"/>
    </row>
    <row r="201" spans="1:27" ht="15.75">
      <c r="A201" s="123"/>
      <c r="B201" s="180"/>
      <c r="C201" s="181"/>
      <c r="D201" s="182"/>
      <c r="E201" s="182"/>
      <c r="F201" s="182"/>
      <c r="G201" s="182"/>
      <c r="H201" s="182"/>
      <c r="I201" s="182"/>
      <c r="J201" s="182"/>
      <c r="K201" s="182"/>
      <c r="L201" s="182"/>
      <c r="M201" s="378" t="s">
        <v>271</v>
      </c>
      <c r="N201" s="378"/>
      <c r="O201" s="99" t="s">
        <v>133</v>
      </c>
      <c r="P201" s="142">
        <f>SUM(P198:P200)</f>
        <v>238</v>
      </c>
      <c r="Q201" s="103" t="s">
        <v>79</v>
      </c>
      <c r="R201" s="7"/>
      <c r="S201" s="7"/>
      <c r="T201" s="7"/>
      <c r="U201" s="7"/>
      <c r="V201" s="7"/>
      <c r="W201" s="7"/>
      <c r="X201" s="7"/>
      <c r="Y201" s="7"/>
      <c r="Z201" s="7"/>
      <c r="AA201" s="7"/>
    </row>
    <row r="202" spans="1:27" ht="15.75">
      <c r="A202" s="123"/>
      <c r="B202" s="172"/>
      <c r="C202" s="173"/>
      <c r="D202" s="171"/>
      <c r="E202" s="171"/>
      <c r="F202" s="171"/>
      <c r="G202" s="171"/>
      <c r="H202" s="171"/>
      <c r="I202" s="171"/>
      <c r="J202" s="171"/>
      <c r="K202" s="171"/>
      <c r="L202" s="171"/>
      <c r="M202" s="171"/>
      <c r="N202" s="171"/>
      <c r="O202" s="99"/>
      <c r="P202" s="120"/>
      <c r="Q202" s="103"/>
      <c r="R202" s="7"/>
      <c r="S202" s="7"/>
      <c r="T202" s="7"/>
      <c r="U202" s="7"/>
      <c r="V202" s="7"/>
      <c r="W202" s="7"/>
      <c r="X202" s="7"/>
      <c r="Y202" s="7"/>
      <c r="Z202" s="7"/>
      <c r="AA202" s="7"/>
    </row>
    <row r="203" spans="1:27" ht="15.75">
      <c r="A203" s="123"/>
      <c r="B203" s="172"/>
      <c r="C203" s="173"/>
      <c r="D203" s="171"/>
      <c r="E203" s="171"/>
      <c r="F203" s="171"/>
      <c r="G203" s="171"/>
      <c r="H203" s="171"/>
      <c r="I203" s="171"/>
      <c r="J203" s="171"/>
      <c r="K203" s="171"/>
      <c r="L203" s="171"/>
      <c r="M203" s="378" t="s">
        <v>183</v>
      </c>
      <c r="N203" s="378"/>
      <c r="O203" s="99" t="s">
        <v>133</v>
      </c>
      <c r="P203" s="147">
        <f>SUM(P196+P201)</f>
        <v>1992</v>
      </c>
      <c r="Q203" s="103" t="s">
        <v>79</v>
      </c>
      <c r="R203" s="7"/>
      <c r="S203" s="7"/>
      <c r="T203" s="7"/>
      <c r="U203" s="7"/>
      <c r="V203" s="7"/>
      <c r="W203" s="7"/>
      <c r="X203" s="7"/>
      <c r="Y203" s="7"/>
      <c r="Z203" s="7"/>
      <c r="AA203" s="7"/>
    </row>
    <row r="204" spans="1:27" ht="15.75">
      <c r="A204" s="373" t="s">
        <v>301</v>
      </c>
      <c r="B204" s="374"/>
      <c r="C204" s="375"/>
      <c r="D204" s="171"/>
      <c r="E204" s="171"/>
      <c r="F204" s="171"/>
      <c r="G204" s="171"/>
      <c r="H204" s="171"/>
      <c r="I204" s="171"/>
      <c r="J204" s="171"/>
      <c r="K204" s="171"/>
      <c r="L204" s="171"/>
      <c r="M204" s="171"/>
      <c r="N204" s="171"/>
      <c r="O204" s="99"/>
      <c r="P204" s="113"/>
      <c r="Q204" s="103"/>
      <c r="R204" s="7"/>
      <c r="S204" s="7"/>
      <c r="T204" s="7"/>
      <c r="U204" s="7"/>
      <c r="V204" s="7"/>
      <c r="W204" s="7"/>
      <c r="X204" s="7"/>
      <c r="Y204" s="7"/>
      <c r="Z204" s="7"/>
      <c r="AA204" s="7"/>
    </row>
    <row r="205" spans="1:27" ht="15.75">
      <c r="A205" s="123"/>
      <c r="B205" s="172"/>
      <c r="C205" s="173"/>
      <c r="D205" s="171"/>
      <c r="E205" s="171"/>
      <c r="F205" s="171"/>
      <c r="G205" s="171"/>
      <c r="H205" s="171"/>
      <c r="I205" s="171"/>
      <c r="J205" s="171"/>
      <c r="K205" s="171"/>
      <c r="L205" s="171"/>
      <c r="M205" s="171"/>
      <c r="N205" s="171"/>
      <c r="O205" s="99"/>
      <c r="P205" s="113"/>
      <c r="Q205" s="103"/>
      <c r="R205" s="7"/>
      <c r="S205" s="7"/>
      <c r="T205" s="7"/>
      <c r="U205" s="7"/>
      <c r="V205" s="7"/>
      <c r="W205" s="7"/>
      <c r="X205" s="7"/>
      <c r="Y205" s="7"/>
      <c r="Z205" s="7"/>
      <c r="AA205" s="7"/>
    </row>
    <row r="206" spans="1:27" ht="15.75">
      <c r="A206" s="123" t="s">
        <v>46</v>
      </c>
      <c r="B206" s="376" t="s">
        <v>204</v>
      </c>
      <c r="C206" s="376"/>
      <c r="D206" s="376"/>
      <c r="E206" s="376"/>
      <c r="F206" s="376"/>
      <c r="G206" s="376"/>
      <c r="H206" s="376"/>
      <c r="I206" s="376"/>
      <c r="J206" s="376"/>
      <c r="K206" s="376"/>
      <c r="L206" s="171"/>
      <c r="M206" s="171"/>
      <c r="N206" s="171"/>
      <c r="O206" s="99"/>
      <c r="P206" s="108"/>
      <c r="Q206" s="103"/>
      <c r="R206" s="7"/>
      <c r="S206" s="7"/>
      <c r="T206" s="7"/>
      <c r="U206" s="7"/>
      <c r="V206" s="7"/>
      <c r="W206" s="7"/>
      <c r="X206" s="7"/>
      <c r="Y206" s="7"/>
      <c r="Z206" s="7"/>
      <c r="AA206" s="7"/>
    </row>
    <row r="207" spans="1:27" ht="15.75">
      <c r="A207" s="123"/>
      <c r="B207" s="172" t="s">
        <v>179</v>
      </c>
      <c r="C207" s="173">
        <v>2</v>
      </c>
      <c r="D207" s="171" t="s">
        <v>132</v>
      </c>
      <c r="E207" s="171" t="s">
        <v>261</v>
      </c>
      <c r="F207" s="171" t="s">
        <v>132</v>
      </c>
      <c r="G207" s="171" t="s">
        <v>263</v>
      </c>
      <c r="H207" s="171"/>
      <c r="I207" s="171"/>
      <c r="J207" s="171"/>
      <c r="K207" s="171"/>
      <c r="L207" s="171"/>
      <c r="M207" s="171"/>
      <c r="N207" s="171"/>
      <c r="O207" s="99" t="s">
        <v>133</v>
      </c>
      <c r="P207" s="102">
        <f>C207*E207*G207</f>
        <v>42.936799999999998</v>
      </c>
      <c r="Q207" s="103" t="s">
        <v>79</v>
      </c>
      <c r="R207" s="7"/>
      <c r="S207" s="7"/>
      <c r="T207" s="7"/>
      <c r="U207" s="7"/>
      <c r="V207" s="7"/>
      <c r="W207" s="7"/>
      <c r="X207" s="7"/>
      <c r="Y207" s="7"/>
      <c r="Z207" s="7"/>
      <c r="AA207" s="7"/>
    </row>
    <row r="208" spans="1:27" ht="15.75">
      <c r="A208" s="123"/>
      <c r="B208" s="172" t="s">
        <v>264</v>
      </c>
      <c r="C208" s="173">
        <v>2</v>
      </c>
      <c r="D208" s="171" t="s">
        <v>132</v>
      </c>
      <c r="E208" s="171" t="s">
        <v>19</v>
      </c>
      <c r="F208" s="171" t="s">
        <v>132</v>
      </c>
      <c r="G208" s="171" t="s">
        <v>18</v>
      </c>
      <c r="H208" s="171"/>
      <c r="I208" s="171"/>
      <c r="J208" s="171"/>
      <c r="K208" s="171"/>
      <c r="L208" s="171"/>
      <c r="M208" s="171"/>
      <c r="N208" s="171"/>
      <c r="O208" s="99" t="s">
        <v>133</v>
      </c>
      <c r="P208" s="102">
        <f>C208*E208*G208</f>
        <v>45</v>
      </c>
      <c r="Q208" s="103" t="s">
        <v>79</v>
      </c>
      <c r="R208" s="7"/>
      <c r="S208" s="7"/>
      <c r="T208" s="7"/>
      <c r="U208" s="7"/>
      <c r="V208" s="7"/>
      <c r="W208" s="7"/>
      <c r="X208" s="7"/>
      <c r="Y208" s="7"/>
      <c r="Z208" s="7"/>
      <c r="AA208" s="7"/>
    </row>
    <row r="209" spans="1:27" ht="15.75">
      <c r="A209" s="123"/>
      <c r="B209" s="172" t="s">
        <v>265</v>
      </c>
      <c r="C209" s="173">
        <v>2</v>
      </c>
      <c r="D209" s="171" t="s">
        <v>132</v>
      </c>
      <c r="E209" s="171" t="s">
        <v>18</v>
      </c>
      <c r="F209" s="171" t="s">
        <v>132</v>
      </c>
      <c r="G209" s="171" t="s">
        <v>18</v>
      </c>
      <c r="H209" s="171"/>
      <c r="I209" s="171"/>
      <c r="J209" s="171"/>
      <c r="K209" s="171"/>
      <c r="L209" s="171"/>
      <c r="M209" s="171"/>
      <c r="N209" s="171"/>
      <c r="O209" s="99" t="s">
        <v>133</v>
      </c>
      <c r="P209" s="102">
        <f>C209*E209*G209</f>
        <v>50</v>
      </c>
      <c r="Q209" s="103" t="s">
        <v>79</v>
      </c>
      <c r="R209" s="7"/>
      <c r="S209" s="7"/>
      <c r="T209" s="7"/>
      <c r="U209" s="7"/>
      <c r="V209" s="7"/>
      <c r="W209" s="7"/>
      <c r="X209" s="7"/>
      <c r="Y209" s="7"/>
      <c r="Z209" s="7"/>
      <c r="AA209" s="7"/>
    </row>
    <row r="210" spans="1:27" ht="15.75">
      <c r="A210" s="123"/>
      <c r="B210" s="172" t="s">
        <v>199</v>
      </c>
      <c r="C210" s="173">
        <v>4</v>
      </c>
      <c r="D210" s="171" t="s">
        <v>132</v>
      </c>
      <c r="E210" s="171" t="s">
        <v>86</v>
      </c>
      <c r="F210" s="171" t="s">
        <v>132</v>
      </c>
      <c r="G210" s="171" t="s">
        <v>203</v>
      </c>
      <c r="H210" s="171"/>
      <c r="I210" s="171"/>
      <c r="J210" s="171"/>
      <c r="K210" s="171"/>
      <c r="L210" s="171"/>
      <c r="M210" s="171"/>
      <c r="N210" s="171"/>
      <c r="O210" s="99" t="s">
        <v>133</v>
      </c>
      <c r="P210" s="102">
        <f>C210*E210*G210</f>
        <v>12.5</v>
      </c>
      <c r="Q210" s="103" t="s">
        <v>79</v>
      </c>
      <c r="R210" s="7"/>
      <c r="S210" s="7"/>
      <c r="T210" s="7"/>
      <c r="U210" s="7"/>
      <c r="V210" s="7"/>
      <c r="W210" s="7"/>
      <c r="X210" s="7"/>
      <c r="Y210" s="7"/>
      <c r="Z210" s="7"/>
      <c r="AA210" s="7"/>
    </row>
    <row r="211" spans="1:27" ht="15.75">
      <c r="A211" s="123"/>
      <c r="B211" s="172"/>
      <c r="C211" s="173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 t="s">
        <v>80</v>
      </c>
      <c r="O211" s="99" t="s">
        <v>133</v>
      </c>
      <c r="P211" s="142">
        <f>SUM(P207:P210)</f>
        <v>150.43680000000001</v>
      </c>
      <c r="Q211" s="103" t="s">
        <v>79</v>
      </c>
      <c r="R211" s="7"/>
      <c r="S211" s="7"/>
      <c r="T211" s="7"/>
      <c r="U211" s="7"/>
      <c r="V211" s="7"/>
      <c r="W211" s="7"/>
      <c r="X211" s="7"/>
      <c r="Y211" s="7"/>
      <c r="Z211" s="7"/>
      <c r="AA211" s="7"/>
    </row>
    <row r="212" spans="1:27" ht="15.75">
      <c r="A212" s="123" t="s">
        <v>286</v>
      </c>
      <c r="B212" s="376" t="s">
        <v>205</v>
      </c>
      <c r="C212" s="376"/>
      <c r="D212" s="376"/>
      <c r="E212" s="376"/>
      <c r="F212" s="376"/>
      <c r="G212" s="376"/>
      <c r="H212" s="376"/>
      <c r="I212" s="376"/>
      <c r="J212" s="376"/>
      <c r="K212" s="376"/>
      <c r="L212" s="171"/>
      <c r="M212" s="171"/>
      <c r="N212" s="171"/>
      <c r="O212" s="99"/>
      <c r="P212" s="108"/>
      <c r="Q212" s="103"/>
      <c r="R212" s="7"/>
      <c r="S212" s="7"/>
      <c r="T212" s="7"/>
      <c r="U212" s="7"/>
      <c r="V212" s="7"/>
      <c r="W212" s="7"/>
      <c r="X212" s="7"/>
      <c r="Y212" s="7"/>
      <c r="Z212" s="7"/>
      <c r="AA212" s="7"/>
    </row>
    <row r="213" spans="1:27" ht="15.75">
      <c r="A213" s="123"/>
      <c r="B213" s="172" t="s">
        <v>179</v>
      </c>
      <c r="C213" s="173">
        <v>2</v>
      </c>
      <c r="D213" s="171" t="s">
        <v>83</v>
      </c>
      <c r="E213" s="171" t="s">
        <v>19</v>
      </c>
      <c r="F213" s="171" t="s">
        <v>84</v>
      </c>
      <c r="G213" s="171" t="s">
        <v>78</v>
      </c>
      <c r="H213" s="171" t="s">
        <v>85</v>
      </c>
      <c r="I213" s="171" t="s">
        <v>18</v>
      </c>
      <c r="J213" s="171"/>
      <c r="K213" s="171"/>
      <c r="L213" s="171"/>
      <c r="M213" s="171"/>
      <c r="N213" s="171"/>
      <c r="O213" s="99" t="s">
        <v>133</v>
      </c>
      <c r="P213" s="107">
        <f>C213*(E213+G213)*I213</f>
        <v>100</v>
      </c>
      <c r="Q213" s="103" t="s">
        <v>79</v>
      </c>
      <c r="R213" s="7"/>
      <c r="S213" s="7"/>
      <c r="T213" s="7"/>
      <c r="U213" s="7"/>
      <c r="V213" s="7"/>
      <c r="W213" s="7"/>
      <c r="X213" s="7"/>
      <c r="Y213" s="7"/>
      <c r="Z213" s="7"/>
      <c r="AA213" s="7"/>
    </row>
    <row r="214" spans="1:27" ht="15.75">
      <c r="A214" s="123"/>
      <c r="B214" s="172" t="s">
        <v>266</v>
      </c>
      <c r="C214" s="173">
        <v>2</v>
      </c>
      <c r="D214" s="171" t="s">
        <v>83</v>
      </c>
      <c r="E214" s="171" t="s">
        <v>261</v>
      </c>
      <c r="F214" s="171" t="s">
        <v>84</v>
      </c>
      <c r="G214" s="171" t="s">
        <v>263</v>
      </c>
      <c r="H214" s="171" t="s">
        <v>85</v>
      </c>
      <c r="I214" s="171" t="s">
        <v>18</v>
      </c>
      <c r="J214" s="171"/>
      <c r="K214" s="171"/>
      <c r="L214" s="171"/>
      <c r="M214" s="171"/>
      <c r="N214" s="171"/>
      <c r="O214" s="99" t="s">
        <v>133</v>
      </c>
      <c r="P214" s="107">
        <f>C214*(E214+G214)*I214</f>
        <v>94.399999999999991</v>
      </c>
      <c r="Q214" s="103" t="s">
        <v>79</v>
      </c>
      <c r="R214" s="7"/>
      <c r="S214" s="7"/>
      <c r="T214" s="7"/>
      <c r="U214" s="7"/>
      <c r="V214" s="7"/>
      <c r="W214" s="7"/>
      <c r="X214" s="7"/>
      <c r="Y214" s="7"/>
      <c r="Z214" s="7"/>
      <c r="AA214" s="7"/>
    </row>
    <row r="215" spans="1:27" ht="15.75">
      <c r="A215" s="123"/>
      <c r="B215" s="172" t="s">
        <v>179</v>
      </c>
      <c r="C215" s="173">
        <v>2</v>
      </c>
      <c r="D215" s="171" t="s">
        <v>83</v>
      </c>
      <c r="E215" s="171" t="s">
        <v>18</v>
      </c>
      <c r="F215" s="171" t="s">
        <v>84</v>
      </c>
      <c r="G215" s="171" t="s">
        <v>18</v>
      </c>
      <c r="H215" s="171" t="s">
        <v>85</v>
      </c>
      <c r="I215" s="171" t="s">
        <v>18</v>
      </c>
      <c r="J215" s="171"/>
      <c r="K215" s="171"/>
      <c r="L215" s="171"/>
      <c r="M215" s="171"/>
      <c r="N215" s="171"/>
      <c r="O215" s="99" t="s">
        <v>133</v>
      </c>
      <c r="P215" s="107">
        <f>C215*(E215+G215)*I215</f>
        <v>100</v>
      </c>
      <c r="Q215" s="103" t="s">
        <v>79</v>
      </c>
      <c r="R215" s="7"/>
      <c r="S215" s="7"/>
      <c r="T215" s="7"/>
      <c r="U215" s="7"/>
      <c r="V215" s="7"/>
      <c r="W215" s="7"/>
      <c r="X215" s="7"/>
      <c r="Y215" s="7"/>
      <c r="Z215" s="7"/>
      <c r="AA215" s="7"/>
    </row>
    <row r="216" spans="1:27" ht="15.75">
      <c r="A216" s="123"/>
      <c r="B216" s="172"/>
      <c r="C216" s="173"/>
      <c r="D216" s="171"/>
      <c r="E216" s="171"/>
      <c r="F216" s="171"/>
      <c r="G216" s="171"/>
      <c r="H216" s="171"/>
      <c r="I216" s="171"/>
      <c r="J216" s="171"/>
      <c r="K216" s="171"/>
      <c r="L216" s="171"/>
      <c r="M216" s="171"/>
      <c r="N216" s="171" t="s">
        <v>80</v>
      </c>
      <c r="O216" s="99" t="s">
        <v>133</v>
      </c>
      <c r="P216" s="142">
        <f>SUM(P213:P215)</f>
        <v>294.39999999999998</v>
      </c>
      <c r="Q216" s="103" t="s">
        <v>79</v>
      </c>
      <c r="R216" s="7"/>
      <c r="S216" s="7"/>
      <c r="T216" s="7"/>
      <c r="U216" s="7"/>
      <c r="V216" s="7"/>
      <c r="W216" s="7"/>
      <c r="X216" s="7"/>
      <c r="Y216" s="7"/>
      <c r="Z216" s="7"/>
      <c r="AA216" s="7"/>
    </row>
    <row r="217" spans="1:27" ht="15.75">
      <c r="A217" s="123" t="s">
        <v>292</v>
      </c>
      <c r="B217" s="172" t="s">
        <v>245</v>
      </c>
      <c r="C217" s="173"/>
      <c r="D217" s="171"/>
      <c r="E217" s="171"/>
      <c r="F217" s="171"/>
      <c r="G217" s="171"/>
      <c r="H217" s="171"/>
      <c r="I217" s="171"/>
      <c r="J217" s="171"/>
      <c r="K217" s="171"/>
      <c r="L217" s="171"/>
      <c r="M217" s="171"/>
      <c r="N217" s="171"/>
      <c r="O217" s="99"/>
      <c r="P217" s="120"/>
      <c r="Q217" s="103"/>
      <c r="R217" s="7"/>
      <c r="S217" s="7"/>
      <c r="T217" s="7"/>
      <c r="U217" s="7"/>
      <c r="V217" s="7"/>
      <c r="W217" s="7"/>
      <c r="X217" s="7"/>
      <c r="Y217" s="7"/>
      <c r="Z217" s="7"/>
      <c r="AA217" s="7"/>
    </row>
    <row r="218" spans="1:27" ht="15.75">
      <c r="A218" s="123"/>
      <c r="B218" s="172" t="s">
        <v>246</v>
      </c>
      <c r="C218" s="173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99"/>
      <c r="P218" s="120"/>
      <c r="Q218" s="103"/>
      <c r="R218" s="7"/>
      <c r="S218" s="7"/>
      <c r="T218" s="7"/>
      <c r="U218" s="7"/>
      <c r="V218" s="7"/>
      <c r="W218" s="7"/>
      <c r="X218" s="7"/>
      <c r="Y218" s="7"/>
      <c r="Z218" s="7"/>
      <c r="AA218" s="7"/>
    </row>
    <row r="219" spans="1:27" ht="15.75">
      <c r="A219" s="123"/>
      <c r="B219" s="172" t="s">
        <v>259</v>
      </c>
      <c r="C219" s="173">
        <v>2</v>
      </c>
      <c r="D219" s="171" t="s">
        <v>132</v>
      </c>
      <c r="E219" s="171" t="s">
        <v>196</v>
      </c>
      <c r="F219" s="171" t="s">
        <v>132</v>
      </c>
      <c r="G219" s="171" t="s">
        <v>196</v>
      </c>
      <c r="H219" s="171"/>
      <c r="I219" s="171"/>
      <c r="J219" s="171"/>
      <c r="K219" s="171"/>
      <c r="L219" s="171"/>
      <c r="M219" s="171"/>
      <c r="N219" s="171"/>
      <c r="O219" s="99" t="s">
        <v>133</v>
      </c>
      <c r="P219" s="102">
        <f t="shared" ref="P219:P229" si="9">SUM(C219*E219*G219)</f>
        <v>392</v>
      </c>
      <c r="Q219" s="103" t="s">
        <v>79</v>
      </c>
      <c r="R219" s="7"/>
      <c r="S219" s="7"/>
      <c r="T219" s="7"/>
      <c r="U219" s="7"/>
      <c r="V219" s="7"/>
      <c r="W219" s="7"/>
      <c r="X219" s="7"/>
      <c r="Y219" s="7"/>
      <c r="Z219" s="7"/>
      <c r="AA219" s="7"/>
    </row>
    <row r="220" spans="1:27" ht="15.75">
      <c r="A220" s="123"/>
      <c r="B220" s="172" t="s">
        <v>214</v>
      </c>
      <c r="C220" s="173">
        <v>2</v>
      </c>
      <c r="D220" s="171" t="s">
        <v>132</v>
      </c>
      <c r="E220" s="171" t="s">
        <v>182</v>
      </c>
      <c r="F220" s="171" t="s">
        <v>132</v>
      </c>
      <c r="G220" s="171" t="s">
        <v>219</v>
      </c>
      <c r="H220" s="171"/>
      <c r="I220" s="171"/>
      <c r="J220" s="171"/>
      <c r="K220" s="171"/>
      <c r="L220" s="171"/>
      <c r="M220" s="171"/>
      <c r="N220" s="171"/>
      <c r="O220" s="99" t="s">
        <v>133</v>
      </c>
      <c r="P220" s="102">
        <f t="shared" si="9"/>
        <v>286</v>
      </c>
      <c r="Q220" s="103" t="s">
        <v>79</v>
      </c>
      <c r="R220" s="7"/>
      <c r="S220" s="7"/>
      <c r="T220" s="7"/>
      <c r="U220" s="7"/>
      <c r="V220" s="7"/>
      <c r="W220" s="7"/>
      <c r="X220" s="7"/>
      <c r="Y220" s="7"/>
      <c r="Z220" s="7"/>
      <c r="AA220" s="7"/>
    </row>
    <row r="221" spans="1:27" ht="15.75">
      <c r="A221" s="123"/>
      <c r="B221" s="172" t="s">
        <v>260</v>
      </c>
      <c r="C221" s="173">
        <v>2</v>
      </c>
      <c r="D221" s="171" t="s">
        <v>132</v>
      </c>
      <c r="E221" s="171" t="s">
        <v>7</v>
      </c>
      <c r="F221" s="171" t="s">
        <v>132</v>
      </c>
      <c r="G221" s="171" t="s">
        <v>219</v>
      </c>
      <c r="H221" s="171"/>
      <c r="I221" s="171"/>
      <c r="J221" s="171"/>
      <c r="K221" s="171"/>
      <c r="L221" s="171"/>
      <c r="M221" s="171"/>
      <c r="N221" s="171"/>
      <c r="O221" s="99" t="s">
        <v>133</v>
      </c>
      <c r="P221" s="102">
        <f t="shared" si="9"/>
        <v>198</v>
      </c>
      <c r="Q221" s="103" t="s">
        <v>79</v>
      </c>
      <c r="R221" s="7"/>
      <c r="S221" s="7"/>
      <c r="T221" s="7"/>
      <c r="U221" s="7"/>
      <c r="V221" s="7"/>
      <c r="W221" s="7"/>
      <c r="X221" s="7"/>
      <c r="Y221" s="7"/>
      <c r="Z221" s="7"/>
      <c r="AA221" s="7"/>
    </row>
    <row r="222" spans="1:27" ht="15.75">
      <c r="A222" s="123"/>
      <c r="B222" s="172" t="s">
        <v>178</v>
      </c>
      <c r="C222" s="173">
        <v>2</v>
      </c>
      <c r="D222" s="171" t="s">
        <v>132</v>
      </c>
      <c r="E222" s="171" t="s">
        <v>27</v>
      </c>
      <c r="F222" s="171" t="s">
        <v>132</v>
      </c>
      <c r="G222" s="171" t="s">
        <v>27</v>
      </c>
      <c r="H222" s="171"/>
      <c r="I222" s="171"/>
      <c r="J222" s="171"/>
      <c r="K222" s="171"/>
      <c r="L222" s="171"/>
      <c r="M222" s="171"/>
      <c r="N222" s="171"/>
      <c r="O222" s="99" t="s">
        <v>133</v>
      </c>
      <c r="P222" s="102">
        <f>SUM(C222*E222*G222)</f>
        <v>128</v>
      </c>
      <c r="Q222" s="103" t="s">
        <v>79</v>
      </c>
      <c r="R222" s="7"/>
      <c r="S222" s="7"/>
      <c r="T222" s="7"/>
      <c r="U222" s="7"/>
      <c r="V222" s="7"/>
      <c r="W222" s="7"/>
      <c r="X222" s="7"/>
      <c r="Y222" s="7"/>
      <c r="Z222" s="7"/>
      <c r="AA222" s="7"/>
    </row>
    <row r="223" spans="1:27" ht="15.75">
      <c r="A223" s="123"/>
      <c r="B223" s="172" t="s">
        <v>185</v>
      </c>
      <c r="C223" s="173">
        <v>1</v>
      </c>
      <c r="D223" s="171" t="s">
        <v>132</v>
      </c>
      <c r="E223" s="171" t="s">
        <v>198</v>
      </c>
      <c r="F223" s="171" t="s">
        <v>132</v>
      </c>
      <c r="G223" s="171" t="s">
        <v>49</v>
      </c>
      <c r="H223" s="171"/>
      <c r="I223" s="171"/>
      <c r="J223" s="171"/>
      <c r="K223" s="171"/>
      <c r="L223" s="171"/>
      <c r="M223" s="171"/>
      <c r="N223" s="171"/>
      <c r="O223" s="99" t="s">
        <v>133</v>
      </c>
      <c r="P223" s="102">
        <f>SUM(C223*E223*G223)</f>
        <v>141</v>
      </c>
      <c r="Q223" s="103" t="s">
        <v>79</v>
      </c>
      <c r="R223" s="7"/>
      <c r="S223" s="7"/>
      <c r="T223" s="7"/>
      <c r="U223" s="7"/>
      <c r="V223" s="7"/>
      <c r="W223" s="7"/>
      <c r="X223" s="7"/>
      <c r="Y223" s="7"/>
      <c r="Z223" s="7"/>
      <c r="AA223" s="7"/>
    </row>
    <row r="224" spans="1:27" ht="15.75">
      <c r="A224" s="123"/>
      <c r="B224" s="172" t="s">
        <v>232</v>
      </c>
      <c r="C224" s="173">
        <v>1</v>
      </c>
      <c r="D224" s="171" t="s">
        <v>132</v>
      </c>
      <c r="E224" s="171" t="s">
        <v>261</v>
      </c>
      <c r="F224" s="171" t="s">
        <v>132</v>
      </c>
      <c r="G224" s="171" t="s">
        <v>27</v>
      </c>
      <c r="H224" s="171"/>
      <c r="I224" s="171"/>
      <c r="J224" s="171"/>
      <c r="K224" s="171"/>
      <c r="L224" s="171"/>
      <c r="M224" s="171"/>
      <c r="N224" s="171"/>
      <c r="O224" s="99" t="s">
        <v>133</v>
      </c>
      <c r="P224" s="102">
        <f t="shared" si="9"/>
        <v>44.96</v>
      </c>
      <c r="Q224" s="103" t="s">
        <v>79</v>
      </c>
      <c r="R224" s="7"/>
      <c r="S224" s="7"/>
      <c r="T224" s="7"/>
      <c r="U224" s="7"/>
      <c r="V224" s="7"/>
      <c r="W224" s="7"/>
      <c r="X224" s="7"/>
      <c r="Y224" s="7"/>
      <c r="Z224" s="7"/>
      <c r="AA224" s="7"/>
    </row>
    <row r="225" spans="1:27" ht="15.75">
      <c r="A225" s="123"/>
      <c r="B225" s="172" t="s">
        <v>5</v>
      </c>
      <c r="C225" s="173">
        <v>1</v>
      </c>
      <c r="D225" s="171" t="s">
        <v>132</v>
      </c>
      <c r="E225" s="171" t="s">
        <v>28</v>
      </c>
      <c r="F225" s="171" t="s">
        <v>132</v>
      </c>
      <c r="G225" s="171" t="s">
        <v>182</v>
      </c>
      <c r="H225" s="171"/>
      <c r="I225" s="171"/>
      <c r="J225" s="171"/>
      <c r="K225" s="171"/>
      <c r="L225" s="171"/>
      <c r="M225" s="171"/>
      <c r="N225" s="171"/>
      <c r="O225" s="99" t="s">
        <v>133</v>
      </c>
      <c r="P225" s="102">
        <f>SUM(C225*E225*G225)</f>
        <v>156</v>
      </c>
      <c r="Q225" s="103" t="s">
        <v>79</v>
      </c>
      <c r="R225" s="7"/>
      <c r="S225" s="7"/>
      <c r="T225" s="7"/>
      <c r="U225" s="7"/>
      <c r="V225" s="7"/>
      <c r="W225" s="7"/>
      <c r="X225" s="7"/>
      <c r="Y225" s="7"/>
      <c r="Z225" s="7"/>
      <c r="AA225" s="7"/>
    </row>
    <row r="226" spans="1:27" ht="15.75">
      <c r="A226" s="123"/>
      <c r="B226" s="172" t="s">
        <v>186</v>
      </c>
      <c r="C226" s="173">
        <v>1</v>
      </c>
      <c r="D226" s="171" t="s">
        <v>132</v>
      </c>
      <c r="E226" s="171" t="s">
        <v>32</v>
      </c>
      <c r="F226" s="171" t="s">
        <v>132</v>
      </c>
      <c r="G226" s="171" t="s">
        <v>152</v>
      </c>
      <c r="H226" s="171"/>
      <c r="I226" s="171"/>
      <c r="J226" s="171"/>
      <c r="K226" s="171"/>
      <c r="L226" s="171"/>
      <c r="M226" s="171"/>
      <c r="N226" s="171"/>
      <c r="O226" s="99" t="s">
        <v>133</v>
      </c>
      <c r="P226" s="102">
        <f>SUM(C226*E226*G226)</f>
        <v>225</v>
      </c>
      <c r="Q226" s="103" t="s">
        <v>79</v>
      </c>
      <c r="R226" s="7"/>
      <c r="S226" s="7"/>
      <c r="T226" s="7"/>
      <c r="U226" s="7"/>
      <c r="V226" s="7"/>
      <c r="W226" s="7"/>
      <c r="X226" s="7"/>
      <c r="Y226" s="7"/>
      <c r="Z226" s="7"/>
      <c r="AA226" s="7"/>
    </row>
    <row r="227" spans="1:27" ht="15.75">
      <c r="A227" s="123"/>
      <c r="B227" s="172" t="s">
        <v>4</v>
      </c>
      <c r="C227" s="173">
        <v>1</v>
      </c>
      <c r="D227" s="171" t="s">
        <v>132</v>
      </c>
      <c r="E227" s="171" t="s">
        <v>262</v>
      </c>
      <c r="F227" s="171" t="s">
        <v>132</v>
      </c>
      <c r="G227" s="171" t="s">
        <v>8</v>
      </c>
      <c r="H227" s="171"/>
      <c r="I227" s="171"/>
      <c r="J227" s="171"/>
      <c r="K227" s="171"/>
      <c r="L227" s="171"/>
      <c r="M227" s="171"/>
      <c r="N227" s="171"/>
      <c r="O227" s="99" t="s">
        <v>133</v>
      </c>
      <c r="P227" s="102">
        <f>SUM(C227*E227*G227)</f>
        <v>211.75</v>
      </c>
      <c r="Q227" s="103" t="s">
        <v>79</v>
      </c>
      <c r="R227" s="7"/>
      <c r="S227" s="7"/>
      <c r="T227" s="7"/>
      <c r="U227" s="7"/>
      <c r="V227" s="7"/>
      <c r="W227" s="7"/>
      <c r="X227" s="7"/>
      <c r="Y227" s="7"/>
      <c r="Z227" s="7"/>
      <c r="AA227" s="7"/>
    </row>
    <row r="228" spans="1:27" ht="15.75">
      <c r="A228" s="123"/>
      <c r="B228" s="172" t="s">
        <v>187</v>
      </c>
      <c r="C228" s="173">
        <v>1</v>
      </c>
      <c r="D228" s="171" t="s">
        <v>132</v>
      </c>
      <c r="E228" s="171" t="s">
        <v>152</v>
      </c>
      <c r="F228" s="171" t="s">
        <v>132</v>
      </c>
      <c r="G228" s="171" t="s">
        <v>8</v>
      </c>
      <c r="H228" s="171"/>
      <c r="I228" s="171"/>
      <c r="J228" s="171"/>
      <c r="K228" s="171"/>
      <c r="L228" s="171"/>
      <c r="M228" s="171"/>
      <c r="N228" s="171"/>
      <c r="O228" s="99" t="s">
        <v>133</v>
      </c>
      <c r="P228" s="102">
        <f t="shared" si="9"/>
        <v>70</v>
      </c>
      <c r="Q228" s="103" t="s">
        <v>79</v>
      </c>
      <c r="R228" s="7"/>
      <c r="S228" s="7"/>
      <c r="T228" s="7"/>
      <c r="U228" s="7"/>
      <c r="V228" s="7"/>
      <c r="W228" s="7"/>
      <c r="X228" s="7"/>
      <c r="Y228" s="7"/>
      <c r="Z228" s="7"/>
      <c r="AA228" s="7"/>
    </row>
    <row r="229" spans="1:27" ht="15.75">
      <c r="A229" s="123"/>
      <c r="B229" s="172" t="s">
        <v>216</v>
      </c>
      <c r="C229" s="173">
        <v>1</v>
      </c>
      <c r="D229" s="171" t="s">
        <v>132</v>
      </c>
      <c r="E229" s="171" t="s">
        <v>152</v>
      </c>
      <c r="F229" s="171" t="s">
        <v>132</v>
      </c>
      <c r="G229" s="171" t="s">
        <v>152</v>
      </c>
      <c r="H229" s="171"/>
      <c r="I229" s="171"/>
      <c r="J229" s="171"/>
      <c r="K229" s="171"/>
      <c r="L229" s="171"/>
      <c r="M229" s="171"/>
      <c r="N229" s="171"/>
      <c r="O229" s="99" t="s">
        <v>133</v>
      </c>
      <c r="P229" s="102">
        <f t="shared" si="9"/>
        <v>100</v>
      </c>
      <c r="Q229" s="103" t="s">
        <v>79</v>
      </c>
      <c r="R229" s="7"/>
      <c r="S229" s="7"/>
      <c r="T229" s="7"/>
      <c r="U229" s="7"/>
      <c r="V229" s="7"/>
      <c r="W229" s="7"/>
      <c r="X229" s="7"/>
      <c r="Y229" s="7"/>
      <c r="Z229" s="7"/>
      <c r="AA229" s="7"/>
    </row>
    <row r="230" spans="1:27" ht="15.75">
      <c r="A230" s="123"/>
      <c r="B230" s="172"/>
      <c r="C230" s="173"/>
      <c r="D230" s="171"/>
      <c r="E230" s="171"/>
      <c r="F230" s="171"/>
      <c r="G230" s="171"/>
      <c r="H230" s="171"/>
      <c r="I230" s="171"/>
      <c r="J230" s="171"/>
      <c r="K230" s="171"/>
      <c r="L230" s="171"/>
      <c r="M230" s="171"/>
      <c r="N230" s="171" t="s">
        <v>80</v>
      </c>
      <c r="O230" s="99" t="s">
        <v>133</v>
      </c>
      <c r="P230" s="106">
        <f>SUM(P219:P229)</f>
        <v>1952.71</v>
      </c>
      <c r="Q230" s="103" t="s">
        <v>79</v>
      </c>
      <c r="R230" s="7"/>
      <c r="S230" s="7"/>
      <c r="T230" s="7"/>
      <c r="U230" s="7"/>
      <c r="V230" s="7"/>
      <c r="W230" s="7"/>
      <c r="X230" s="7"/>
      <c r="Y230" s="7"/>
      <c r="Z230" s="7"/>
      <c r="AA230" s="7"/>
    </row>
    <row r="231" spans="1:27" ht="15.75">
      <c r="A231" s="123"/>
      <c r="B231" s="172" t="s">
        <v>247</v>
      </c>
      <c r="C231" s="173"/>
      <c r="D231" s="171"/>
      <c r="E231" s="171"/>
      <c r="F231" s="171"/>
      <c r="G231" s="171"/>
      <c r="H231" s="171"/>
      <c r="I231" s="171"/>
      <c r="J231" s="171"/>
      <c r="K231" s="171"/>
      <c r="L231" s="171"/>
      <c r="M231" s="171"/>
      <c r="N231" s="171"/>
      <c r="O231" s="99"/>
      <c r="P231" s="108"/>
      <c r="Q231" s="103"/>
      <c r="R231" s="7"/>
      <c r="S231" s="7"/>
      <c r="T231" s="7"/>
      <c r="U231" s="7"/>
      <c r="V231" s="7"/>
      <c r="W231" s="7"/>
      <c r="X231" s="7"/>
      <c r="Y231" s="7"/>
      <c r="Z231" s="7"/>
      <c r="AA231" s="7"/>
    </row>
    <row r="232" spans="1:27" ht="15.75">
      <c r="A232" s="123"/>
      <c r="B232" s="172" t="s">
        <v>248</v>
      </c>
      <c r="C232" s="173">
        <v>1</v>
      </c>
      <c r="D232" s="171" t="s">
        <v>132</v>
      </c>
      <c r="E232" s="171" t="s">
        <v>239</v>
      </c>
      <c r="F232" s="171" t="s">
        <v>132</v>
      </c>
      <c r="G232" s="171" t="s">
        <v>8</v>
      </c>
      <c r="H232" s="171"/>
      <c r="I232" s="171"/>
      <c r="J232" s="171"/>
      <c r="K232" s="171"/>
      <c r="L232" s="171"/>
      <c r="M232" s="171"/>
      <c r="N232" s="171"/>
      <c r="O232" s="99" t="s">
        <v>133</v>
      </c>
      <c r="P232" s="102">
        <f t="shared" ref="P232:P238" si="10">SUM(C232*E232*G232)</f>
        <v>329</v>
      </c>
      <c r="Q232" s="103" t="s">
        <v>79</v>
      </c>
      <c r="R232" s="7"/>
      <c r="S232" s="7"/>
      <c r="T232" s="7"/>
      <c r="U232" s="7"/>
      <c r="V232" s="7"/>
      <c r="W232" s="7"/>
      <c r="X232" s="7"/>
      <c r="Y232" s="7"/>
      <c r="Z232" s="7"/>
      <c r="AA232" s="7"/>
    </row>
    <row r="233" spans="1:27" ht="15.75">
      <c r="A233" s="123"/>
      <c r="B233" s="172" t="s">
        <v>232</v>
      </c>
      <c r="C233" s="173">
        <v>1</v>
      </c>
      <c r="D233" s="171" t="s">
        <v>132</v>
      </c>
      <c r="E233" s="171" t="s">
        <v>240</v>
      </c>
      <c r="F233" s="171" t="s">
        <v>132</v>
      </c>
      <c r="G233" s="171" t="s">
        <v>8</v>
      </c>
      <c r="H233" s="171"/>
      <c r="I233" s="171"/>
      <c r="J233" s="171"/>
      <c r="K233" s="171"/>
      <c r="L233" s="171"/>
      <c r="M233" s="171"/>
      <c r="N233" s="171"/>
      <c r="O233" s="99" t="s">
        <v>133</v>
      </c>
      <c r="P233" s="102">
        <f t="shared" si="10"/>
        <v>155.75</v>
      </c>
      <c r="Q233" s="103" t="s">
        <v>79</v>
      </c>
      <c r="R233" s="7"/>
      <c r="S233" s="7"/>
      <c r="T233" s="7"/>
      <c r="U233" s="7"/>
      <c r="V233" s="7"/>
      <c r="W233" s="7"/>
      <c r="X233" s="7"/>
      <c r="Y233" s="7"/>
      <c r="Z233" s="7"/>
      <c r="AA233" s="7"/>
    </row>
    <row r="234" spans="1:27" ht="15.75">
      <c r="A234" s="123"/>
      <c r="B234" s="172" t="s">
        <v>249</v>
      </c>
      <c r="C234" s="173">
        <v>1</v>
      </c>
      <c r="D234" s="171" t="s">
        <v>132</v>
      </c>
      <c r="E234" s="171" t="s">
        <v>251</v>
      </c>
      <c r="F234" s="171" t="s">
        <v>132</v>
      </c>
      <c r="G234" s="171" t="s">
        <v>153</v>
      </c>
      <c r="H234" s="171"/>
      <c r="I234" s="171"/>
      <c r="J234" s="171"/>
      <c r="K234" s="171"/>
      <c r="L234" s="171"/>
      <c r="M234" s="171"/>
      <c r="N234" s="171"/>
      <c r="O234" s="99" t="s">
        <v>133</v>
      </c>
      <c r="P234" s="102">
        <f t="shared" si="10"/>
        <v>51.5</v>
      </c>
      <c r="Q234" s="103" t="s">
        <v>79</v>
      </c>
      <c r="R234" s="7"/>
      <c r="S234" s="7"/>
      <c r="T234" s="7"/>
      <c r="U234" s="7"/>
      <c r="V234" s="7"/>
      <c r="W234" s="7"/>
      <c r="X234" s="7"/>
      <c r="Y234" s="7"/>
      <c r="Z234" s="7"/>
      <c r="AA234" s="7"/>
    </row>
    <row r="235" spans="1:27" ht="15.75">
      <c r="A235" s="123"/>
      <c r="B235" s="172" t="s">
        <v>250</v>
      </c>
      <c r="C235" s="173">
        <v>2</v>
      </c>
      <c r="D235" s="171" t="s">
        <v>132</v>
      </c>
      <c r="E235" s="171" t="s">
        <v>252</v>
      </c>
      <c r="F235" s="171" t="s">
        <v>132</v>
      </c>
      <c r="G235" s="171" t="s">
        <v>153</v>
      </c>
      <c r="H235" s="171"/>
      <c r="I235" s="171"/>
      <c r="J235" s="171"/>
      <c r="K235" s="171"/>
      <c r="L235" s="171"/>
      <c r="M235" s="171"/>
      <c r="N235" s="171"/>
      <c r="O235" s="99" t="s">
        <v>133</v>
      </c>
      <c r="P235" s="102">
        <f t="shared" si="10"/>
        <v>56</v>
      </c>
      <c r="Q235" s="103" t="s">
        <v>79</v>
      </c>
      <c r="R235" s="7"/>
      <c r="S235" s="7"/>
      <c r="T235" s="7"/>
      <c r="U235" s="7"/>
      <c r="V235" s="7"/>
      <c r="W235" s="7"/>
      <c r="X235" s="7"/>
      <c r="Y235" s="7"/>
      <c r="Z235" s="7"/>
      <c r="AA235" s="7"/>
    </row>
    <row r="236" spans="1:27" ht="15.75">
      <c r="A236" s="123"/>
      <c r="B236" s="172" t="s">
        <v>214</v>
      </c>
      <c r="C236" s="173">
        <v>2</v>
      </c>
      <c r="D236" s="171" t="s">
        <v>132</v>
      </c>
      <c r="E236" s="171" t="s">
        <v>253</v>
      </c>
      <c r="F236" s="171" t="s">
        <v>132</v>
      </c>
      <c r="G236" s="171" t="s">
        <v>153</v>
      </c>
      <c r="H236" s="171"/>
      <c r="I236" s="171"/>
      <c r="J236" s="171"/>
      <c r="K236" s="171"/>
      <c r="L236" s="171"/>
      <c r="M236" s="171"/>
      <c r="N236" s="171"/>
      <c r="O236" s="99" t="s">
        <v>133</v>
      </c>
      <c r="P236" s="102">
        <f t="shared" si="10"/>
        <v>91</v>
      </c>
      <c r="Q236" s="103" t="s">
        <v>79</v>
      </c>
      <c r="R236" s="7"/>
      <c r="S236" s="7"/>
      <c r="T236" s="7"/>
      <c r="U236" s="7"/>
      <c r="V236" s="7"/>
      <c r="W236" s="7"/>
      <c r="X236" s="7"/>
      <c r="Y236" s="7"/>
      <c r="Z236" s="7"/>
      <c r="AA236" s="7"/>
    </row>
    <row r="237" spans="1:27" ht="15.75">
      <c r="A237" s="123"/>
      <c r="B237" s="172" t="s">
        <v>238</v>
      </c>
      <c r="C237" s="173">
        <v>1</v>
      </c>
      <c r="D237" s="171" t="s">
        <v>132</v>
      </c>
      <c r="E237" s="171" t="s">
        <v>226</v>
      </c>
      <c r="F237" s="171" t="s">
        <v>132</v>
      </c>
      <c r="G237" s="171" t="s">
        <v>153</v>
      </c>
      <c r="H237" s="171"/>
      <c r="I237" s="171"/>
      <c r="J237" s="171"/>
      <c r="K237" s="171"/>
      <c r="L237" s="171"/>
      <c r="M237" s="171"/>
      <c r="N237" s="171"/>
      <c r="O237" s="99" t="s">
        <v>133</v>
      </c>
      <c r="P237" s="102">
        <f t="shared" si="10"/>
        <v>33.5</v>
      </c>
      <c r="Q237" s="103" t="s">
        <v>79</v>
      </c>
      <c r="R237" s="7"/>
      <c r="S237" s="7"/>
      <c r="T237" s="7"/>
      <c r="U237" s="7"/>
      <c r="V237" s="7"/>
      <c r="W237" s="7"/>
      <c r="X237" s="7"/>
      <c r="Y237" s="7"/>
      <c r="Z237" s="7"/>
      <c r="AA237" s="7"/>
    </row>
    <row r="238" spans="1:27" ht="15.75">
      <c r="A238" s="123"/>
      <c r="B238" s="172" t="s">
        <v>187</v>
      </c>
      <c r="C238" s="173">
        <v>1</v>
      </c>
      <c r="D238" s="171" t="s">
        <v>132</v>
      </c>
      <c r="E238" s="171" t="s">
        <v>56</v>
      </c>
      <c r="F238" s="171" t="s">
        <v>132</v>
      </c>
      <c r="G238" s="171" t="s">
        <v>153</v>
      </c>
      <c r="H238" s="171"/>
      <c r="I238" s="171"/>
      <c r="J238" s="171"/>
      <c r="K238" s="171"/>
      <c r="L238" s="171"/>
      <c r="M238" s="171"/>
      <c r="N238" s="171"/>
      <c r="O238" s="99" t="s">
        <v>133</v>
      </c>
      <c r="P238" s="102">
        <f t="shared" si="10"/>
        <v>32</v>
      </c>
      <c r="Q238" s="103" t="s">
        <v>79</v>
      </c>
      <c r="R238" s="7"/>
      <c r="S238" s="7"/>
      <c r="T238" s="7"/>
      <c r="U238" s="7"/>
      <c r="V238" s="7"/>
      <c r="W238" s="7"/>
      <c r="X238" s="7"/>
      <c r="Y238" s="7"/>
      <c r="Z238" s="7"/>
      <c r="AA238" s="7"/>
    </row>
    <row r="239" spans="1:27" ht="15.75">
      <c r="A239" s="123"/>
      <c r="B239" s="172"/>
      <c r="C239" s="173"/>
      <c r="D239" s="171"/>
      <c r="E239" s="171"/>
      <c r="F239" s="171"/>
      <c r="G239" s="171"/>
      <c r="H239" s="171"/>
      <c r="I239" s="171"/>
      <c r="J239" s="171"/>
      <c r="K239" s="171"/>
      <c r="L239" s="171"/>
      <c r="M239" s="171"/>
      <c r="N239" s="171" t="s">
        <v>80</v>
      </c>
      <c r="O239" s="99" t="s">
        <v>133</v>
      </c>
      <c r="P239" s="106">
        <f>SUM(P232:P238)</f>
        <v>748.75</v>
      </c>
      <c r="Q239" s="103" t="s">
        <v>79</v>
      </c>
      <c r="R239" s="7"/>
      <c r="S239" s="7"/>
      <c r="T239" s="7"/>
      <c r="U239" s="7"/>
      <c r="V239" s="7"/>
      <c r="W239" s="7"/>
      <c r="X239" s="7"/>
      <c r="Y239" s="7"/>
      <c r="Z239" s="7"/>
      <c r="AA239" s="7"/>
    </row>
    <row r="240" spans="1:27" ht="15.75">
      <c r="A240" s="123"/>
      <c r="B240" s="172"/>
      <c r="C240" s="173"/>
      <c r="D240" s="171"/>
      <c r="E240" s="171"/>
      <c r="F240" s="171"/>
      <c r="G240" s="171"/>
      <c r="H240" s="171"/>
      <c r="I240" s="171"/>
      <c r="J240" s="171"/>
      <c r="K240" s="171"/>
      <c r="L240" s="171"/>
      <c r="M240" s="171"/>
      <c r="N240" s="171"/>
      <c r="O240" s="99"/>
      <c r="P240" s="108"/>
      <c r="Q240" s="103"/>
      <c r="R240" s="7"/>
      <c r="S240" s="7"/>
      <c r="T240" s="7"/>
      <c r="U240" s="7"/>
      <c r="V240" s="7"/>
      <c r="W240" s="7"/>
      <c r="X240" s="7"/>
      <c r="Y240" s="7"/>
      <c r="Z240" s="7"/>
      <c r="AA240" s="7"/>
    </row>
    <row r="241" spans="1:27" ht="15.75">
      <c r="A241" s="123"/>
      <c r="B241" s="172"/>
      <c r="C241" s="173"/>
      <c r="D241" s="171"/>
      <c r="E241" s="171"/>
      <c r="F241" s="171"/>
      <c r="G241" s="171"/>
      <c r="H241" s="171"/>
      <c r="I241" s="171"/>
      <c r="J241" s="171"/>
      <c r="K241" s="171"/>
      <c r="L241" s="171"/>
      <c r="M241" s="171" t="s">
        <v>183</v>
      </c>
      <c r="N241" s="171"/>
      <c r="O241" s="99" t="s">
        <v>133</v>
      </c>
      <c r="P241" s="142">
        <f>SUM(P230+P239)</f>
        <v>2701.46</v>
      </c>
      <c r="Q241" s="103" t="s">
        <v>79</v>
      </c>
      <c r="R241" s="7"/>
      <c r="S241" s="7"/>
      <c r="T241" s="7"/>
      <c r="U241" s="7"/>
      <c r="V241" s="7"/>
      <c r="W241" s="7"/>
      <c r="X241" s="7"/>
      <c r="Y241" s="7"/>
      <c r="Z241" s="7"/>
      <c r="AA241" s="7"/>
    </row>
    <row r="242" spans="1:27" ht="15.75">
      <c r="A242" s="123" t="s">
        <v>293</v>
      </c>
      <c r="B242" s="179" t="s">
        <v>257</v>
      </c>
      <c r="C242" s="181"/>
      <c r="D242" s="182"/>
      <c r="E242" s="182"/>
      <c r="F242" s="182"/>
      <c r="G242" s="182"/>
      <c r="H242" s="182"/>
      <c r="I242" s="182"/>
      <c r="J242" s="182"/>
      <c r="K242" s="182"/>
      <c r="L242" s="182"/>
      <c r="M242" s="182"/>
      <c r="N242" s="171"/>
      <c r="O242" s="99"/>
      <c r="P242" s="108"/>
      <c r="Q242" s="103"/>
      <c r="R242" s="7"/>
      <c r="S242" s="7"/>
      <c r="T242" s="7"/>
      <c r="U242" s="7"/>
      <c r="V242" s="7"/>
      <c r="W242" s="7"/>
      <c r="X242" s="7"/>
      <c r="Y242" s="7"/>
      <c r="Z242" s="7"/>
      <c r="AA242" s="7"/>
    </row>
    <row r="243" spans="1:27" ht="15.75">
      <c r="A243" s="123"/>
      <c r="B243" s="179" t="s">
        <v>90</v>
      </c>
      <c r="C243" s="173">
        <v>6</v>
      </c>
      <c r="D243" s="171" t="s">
        <v>132</v>
      </c>
      <c r="E243" s="171" t="s">
        <v>49</v>
      </c>
      <c r="F243" s="171" t="s">
        <v>132</v>
      </c>
      <c r="G243" s="171" t="s">
        <v>48</v>
      </c>
      <c r="H243" s="171"/>
      <c r="I243" s="171"/>
      <c r="J243" s="171"/>
      <c r="K243" s="171"/>
      <c r="L243" s="171"/>
      <c r="M243" s="171"/>
      <c r="N243" s="171"/>
      <c r="O243" s="99" t="s">
        <v>133</v>
      </c>
      <c r="P243" s="102">
        <f>SUM(C243*E243*G243)</f>
        <v>144</v>
      </c>
      <c r="Q243" s="103" t="s">
        <v>79</v>
      </c>
      <c r="R243" s="7"/>
      <c r="S243" s="7"/>
      <c r="T243" s="7"/>
      <c r="U243" s="7"/>
      <c r="V243" s="7"/>
      <c r="W243" s="7"/>
      <c r="X243" s="7"/>
      <c r="Y243" s="7"/>
      <c r="Z243" s="7"/>
      <c r="AA243" s="7"/>
    </row>
    <row r="244" spans="1:27" ht="15.75">
      <c r="A244" s="123"/>
      <c r="B244" s="179" t="s">
        <v>90</v>
      </c>
      <c r="C244" s="173">
        <v>4</v>
      </c>
      <c r="D244" s="171" t="s">
        <v>132</v>
      </c>
      <c r="E244" s="171" t="s">
        <v>19</v>
      </c>
      <c r="F244" s="171" t="s">
        <v>132</v>
      </c>
      <c r="G244" s="171" t="s">
        <v>48</v>
      </c>
      <c r="H244" s="171"/>
      <c r="I244" s="171"/>
      <c r="J244" s="171"/>
      <c r="K244" s="171"/>
      <c r="L244" s="171"/>
      <c r="M244" s="171"/>
      <c r="N244" s="171"/>
      <c r="O244" s="99" t="s">
        <v>133</v>
      </c>
      <c r="P244" s="102">
        <f>SUM(C244*E244*G244)</f>
        <v>72</v>
      </c>
      <c r="Q244" s="103" t="s">
        <v>79</v>
      </c>
      <c r="R244" s="7"/>
      <c r="S244" s="7"/>
      <c r="T244" s="7"/>
      <c r="U244" s="7"/>
      <c r="V244" s="7"/>
      <c r="W244" s="7"/>
      <c r="X244" s="7"/>
      <c r="Y244" s="7"/>
      <c r="Z244" s="7"/>
      <c r="AA244" s="7"/>
    </row>
    <row r="245" spans="1:27" ht="15.75">
      <c r="A245" s="123"/>
      <c r="B245" s="179" t="s">
        <v>202</v>
      </c>
      <c r="C245" s="173">
        <v>2</v>
      </c>
      <c r="D245" s="171" t="s">
        <v>132</v>
      </c>
      <c r="E245" s="171" t="s">
        <v>26</v>
      </c>
      <c r="F245" s="171" t="s">
        <v>132</v>
      </c>
      <c r="G245" s="171" t="s">
        <v>78</v>
      </c>
      <c r="H245" s="171"/>
      <c r="I245" s="171"/>
      <c r="J245" s="171"/>
      <c r="K245" s="171"/>
      <c r="L245" s="171"/>
      <c r="M245" s="171"/>
      <c r="N245" s="171"/>
      <c r="O245" s="99" t="s">
        <v>133</v>
      </c>
      <c r="P245" s="102">
        <f>SUM(C245*E245*G245)</f>
        <v>22</v>
      </c>
      <c r="Q245" s="103" t="s">
        <v>79</v>
      </c>
      <c r="R245" s="7"/>
      <c r="S245" s="7"/>
      <c r="T245" s="7"/>
      <c r="U245" s="7"/>
      <c r="V245" s="7"/>
      <c r="W245" s="7"/>
      <c r="X245" s="7"/>
      <c r="Y245" s="7"/>
      <c r="Z245" s="7"/>
      <c r="AA245" s="7"/>
    </row>
    <row r="246" spans="1:27" ht="15.75">
      <c r="A246" s="110"/>
      <c r="B246" s="81"/>
      <c r="C246" s="82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99" t="s">
        <v>80</v>
      </c>
      <c r="O246" s="99" t="s">
        <v>133</v>
      </c>
      <c r="P246" s="142">
        <f>SUM(P243:P245)</f>
        <v>238</v>
      </c>
      <c r="Q246" s="103" t="s">
        <v>79</v>
      </c>
      <c r="R246" s="7"/>
      <c r="S246" s="7"/>
      <c r="T246" s="7"/>
      <c r="U246" s="7"/>
      <c r="V246" s="7"/>
      <c r="W246" s="7"/>
      <c r="X246" s="7"/>
      <c r="Y246" s="7"/>
      <c r="Z246" s="7"/>
      <c r="AA246" s="7"/>
    </row>
    <row r="247" spans="1:27" ht="13.5">
      <c r="A247" s="57"/>
      <c r="B247" s="5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</row>
    <row r="248" spans="1:27" ht="13.5">
      <c r="A248" s="57"/>
      <c r="B248" s="5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</row>
    <row r="249" spans="1:27" ht="13.5">
      <c r="A249" s="57"/>
      <c r="B249" s="5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</row>
    <row r="250" spans="1:27" ht="13.5">
      <c r="A250" s="57"/>
      <c r="B250" s="5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</row>
    <row r="251" spans="1:27">
      <c r="A251" s="371" t="s">
        <v>69</v>
      </c>
      <c r="B251" s="371"/>
      <c r="C251" s="119"/>
      <c r="D251" s="119"/>
      <c r="E251" s="119"/>
      <c r="F251" s="371" t="s">
        <v>52</v>
      </c>
      <c r="G251" s="371"/>
      <c r="H251" s="371"/>
      <c r="I251" s="371"/>
      <c r="J251" s="371"/>
      <c r="K251" s="371"/>
      <c r="L251" s="119"/>
      <c r="M251" s="119"/>
      <c r="N251" s="371" t="s">
        <v>68</v>
      </c>
      <c r="O251" s="371"/>
      <c r="P251" s="371"/>
      <c r="Q251" s="371"/>
      <c r="R251" s="7"/>
      <c r="S251" s="7"/>
      <c r="T251" s="7"/>
      <c r="U251" s="7"/>
      <c r="V251" s="7"/>
      <c r="W251" s="7"/>
      <c r="X251" s="7"/>
      <c r="Y251" s="7"/>
      <c r="Z251" s="7"/>
      <c r="AA251" s="7"/>
    </row>
    <row r="252" spans="1:27">
      <c r="A252" s="371" t="s">
        <v>53</v>
      </c>
      <c r="B252" s="371"/>
      <c r="C252" s="119"/>
      <c r="D252" s="119"/>
      <c r="E252" s="119"/>
      <c r="F252" s="371" t="s">
        <v>53</v>
      </c>
      <c r="G252" s="371"/>
      <c r="H252" s="371"/>
      <c r="I252" s="371"/>
      <c r="J252" s="371"/>
      <c r="K252" s="371"/>
      <c r="L252" s="119"/>
      <c r="M252" s="119"/>
      <c r="N252" s="371" t="s">
        <v>71</v>
      </c>
      <c r="O252" s="371"/>
      <c r="P252" s="371"/>
      <c r="Q252" s="371"/>
      <c r="R252" s="7"/>
      <c r="S252" s="7"/>
      <c r="T252" s="7"/>
      <c r="U252" s="7"/>
      <c r="V252" s="7"/>
      <c r="W252" s="7"/>
      <c r="X252" s="7"/>
      <c r="Y252" s="7"/>
      <c r="Z252" s="7"/>
      <c r="AA252" s="7"/>
    </row>
    <row r="253" spans="1:27">
      <c r="A253" s="371" t="s">
        <v>51</v>
      </c>
      <c r="B253" s="371"/>
      <c r="C253" s="119"/>
      <c r="D253" s="119"/>
      <c r="E253" s="119"/>
      <c r="F253" s="371" t="s">
        <v>51</v>
      </c>
      <c r="G253" s="371"/>
      <c r="H253" s="371"/>
      <c r="I253" s="371"/>
      <c r="J253" s="371"/>
      <c r="K253" s="371"/>
      <c r="L253" s="119"/>
      <c r="M253" s="119"/>
      <c r="N253" s="371" t="s">
        <v>51</v>
      </c>
      <c r="O253" s="371"/>
      <c r="P253" s="371"/>
      <c r="Q253" s="371"/>
      <c r="R253" s="7"/>
      <c r="S253" s="7"/>
      <c r="T253" s="7"/>
      <c r="U253" s="7"/>
      <c r="V253" s="7"/>
      <c r="W253" s="7"/>
      <c r="X253" s="7"/>
      <c r="Y253" s="7"/>
      <c r="Z253" s="7"/>
      <c r="AA253" s="7"/>
    </row>
    <row r="254" spans="1:27" ht="13.5">
      <c r="A254" s="57"/>
      <c r="B254" s="5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</row>
    <row r="255" spans="1:27" ht="13.5">
      <c r="A255" s="57"/>
      <c r="B255" s="5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</row>
    <row r="256" spans="1:27" ht="13.5">
      <c r="A256" s="57"/>
      <c r="B256" s="5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</row>
    <row r="257" spans="1:27" ht="13.5">
      <c r="A257" s="57"/>
      <c r="B257" s="5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</row>
    <row r="258" spans="1:27" ht="13.5">
      <c r="A258" s="57"/>
      <c r="B258" s="5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</row>
    <row r="259" spans="1:27" ht="13.5">
      <c r="A259" s="57"/>
      <c r="B259" s="5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</row>
    <row r="260" spans="1:27" ht="13.5">
      <c r="A260" s="57"/>
      <c r="B260" s="5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3.5">
      <c r="A261" s="57"/>
      <c r="B261" s="5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3.5">
      <c r="A262" s="57"/>
      <c r="B262" s="5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3.5">
      <c r="A263" s="57"/>
      <c r="B263" s="5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3.5">
      <c r="A264" s="57"/>
      <c r="B264" s="5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3.5">
      <c r="A265" s="57"/>
      <c r="B265" s="5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3.5">
      <c r="A266" s="57"/>
      <c r="B266" s="5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3.5">
      <c r="A267" s="57"/>
      <c r="B267" s="5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3.5">
      <c r="A268" s="57"/>
      <c r="B268" s="5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3.5">
      <c r="A269" s="57"/>
      <c r="B269" s="5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3.5">
      <c r="A270" s="57"/>
      <c r="B270" s="5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3.5">
      <c r="A271" s="57"/>
      <c r="B271" s="5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3.5">
      <c r="A272" s="57"/>
      <c r="B272" s="5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3.5">
      <c r="A273" s="57"/>
      <c r="B273" s="5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3.5">
      <c r="A274" s="57"/>
      <c r="B274" s="5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3.5">
      <c r="A275" s="57"/>
      <c r="B275" s="5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3.5">
      <c r="A276" s="57"/>
      <c r="B276" s="5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3.5">
      <c r="A277" s="57"/>
      <c r="B277" s="5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3.5">
      <c r="A278" s="57"/>
      <c r="B278" s="5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3.5">
      <c r="A279" s="57"/>
      <c r="B279" s="5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3.5">
      <c r="A280" s="57"/>
      <c r="B280" s="5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3.5">
      <c r="A281" s="57"/>
      <c r="B281" s="5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3.5">
      <c r="A282" s="57"/>
      <c r="B282" s="5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3.5">
      <c r="A283" s="57"/>
      <c r="B283" s="5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3.5">
      <c r="A284" s="57"/>
      <c r="B284" s="5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3.5">
      <c r="A285" s="57"/>
      <c r="B285" s="5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3.5">
      <c r="A286" s="57"/>
      <c r="B286" s="5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3.5">
      <c r="A287" s="57"/>
      <c r="B287" s="5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3.5">
      <c r="A288" s="57"/>
      <c r="B288" s="5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3.5">
      <c r="A289" s="57"/>
      <c r="B289" s="5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3.5">
      <c r="A290" s="57"/>
      <c r="B290" s="5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3.5">
      <c r="A291" s="57"/>
      <c r="B291" s="5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3.5">
      <c r="A292" s="57"/>
      <c r="B292" s="5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3.5">
      <c r="A293" s="57"/>
      <c r="B293" s="5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3.5">
      <c r="A294" s="57"/>
      <c r="B294" s="5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3.5">
      <c r="A295" s="57"/>
      <c r="B295" s="5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3.5">
      <c r="A296" s="57"/>
      <c r="B296" s="5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3.5">
      <c r="A297" s="57"/>
      <c r="B297" s="5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3.5">
      <c r="A298" s="57"/>
      <c r="B298" s="5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3.5">
      <c r="A299" s="57"/>
      <c r="B299" s="5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3.5">
      <c r="A300" s="57"/>
      <c r="B300" s="5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3.5">
      <c r="A301" s="57"/>
      <c r="B301" s="5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3.5">
      <c r="A302" s="57"/>
      <c r="B302" s="5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3.5">
      <c r="A303" s="57"/>
      <c r="B303" s="5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3.5">
      <c r="A304" s="57"/>
      <c r="B304" s="5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3.5">
      <c r="A305" s="57"/>
      <c r="B305" s="5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3.5">
      <c r="A306" s="57"/>
      <c r="B306" s="5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3.5">
      <c r="A307" s="57"/>
      <c r="B307" s="5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3.5">
      <c r="A308" s="57"/>
      <c r="B308" s="5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3.5">
      <c r="A309" s="57"/>
      <c r="B309" s="5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3.5">
      <c r="A310" s="57"/>
      <c r="B310" s="5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3.5">
      <c r="A311" s="57"/>
      <c r="B311" s="5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3.5">
      <c r="A312" s="57"/>
      <c r="B312" s="5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3.5">
      <c r="A313" s="57"/>
      <c r="B313" s="5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3.5">
      <c r="A314" s="57"/>
      <c r="B314" s="5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3.5">
      <c r="A315" s="57"/>
      <c r="B315" s="5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3.5">
      <c r="A316" s="57"/>
      <c r="B316" s="5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3.5">
      <c r="A317" s="57"/>
      <c r="B317" s="5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3.5">
      <c r="A318" s="57"/>
      <c r="B318" s="5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3.5">
      <c r="A319" s="57"/>
      <c r="B319" s="5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3.5">
      <c r="A320" s="57"/>
      <c r="B320" s="5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3.5">
      <c r="A321" s="57"/>
      <c r="B321" s="5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3.5">
      <c r="A322" s="57"/>
      <c r="B322" s="5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3.5">
      <c r="A323" s="57"/>
      <c r="B323" s="5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3.5">
      <c r="A324" s="57"/>
      <c r="B324" s="5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3.5">
      <c r="A325" s="57"/>
      <c r="B325" s="5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3.5">
      <c r="A326" s="57"/>
      <c r="B326" s="5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3.5">
      <c r="A327" s="57"/>
      <c r="B327" s="5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3.5">
      <c r="A328" s="57"/>
      <c r="B328" s="5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3.5">
      <c r="A329" s="57"/>
      <c r="B329" s="5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3.5">
      <c r="A330" s="57"/>
      <c r="B330" s="5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3.5">
      <c r="A331" s="57"/>
      <c r="B331" s="5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3.5">
      <c r="A332" s="57"/>
      <c r="B332" s="5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3.5">
      <c r="A333" s="57"/>
      <c r="B333" s="5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3.5">
      <c r="A334" s="57"/>
      <c r="B334" s="5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3.5">
      <c r="A335" s="57"/>
      <c r="B335" s="5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3.5">
      <c r="A336" s="57"/>
      <c r="B336" s="5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3.5">
      <c r="A337" s="57"/>
      <c r="B337" s="5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3.5">
      <c r="A338" s="57"/>
      <c r="B338" s="5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3.5">
      <c r="A339" s="57"/>
      <c r="B339" s="5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3.5">
      <c r="A340" s="57"/>
      <c r="B340" s="5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3.5">
      <c r="A341" s="57"/>
      <c r="B341" s="5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3.5">
      <c r="A342" s="57"/>
      <c r="B342" s="5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3.5">
      <c r="A343" s="57"/>
      <c r="B343" s="5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3.5">
      <c r="A344" s="57"/>
      <c r="B344" s="5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3.5">
      <c r="A345" s="57"/>
      <c r="B345" s="5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3.5">
      <c r="A346" s="57"/>
      <c r="B346" s="5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3.5">
      <c r="A347" s="57"/>
      <c r="B347" s="5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3.5">
      <c r="A348" s="57"/>
      <c r="B348" s="5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3.5">
      <c r="A349" s="57"/>
      <c r="B349" s="5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3.5">
      <c r="A350" s="57"/>
      <c r="B350" s="5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3.5">
      <c r="A351" s="57"/>
      <c r="B351" s="5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3.5">
      <c r="A352" s="57"/>
      <c r="B352" s="5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3.5">
      <c r="A353" s="57"/>
      <c r="B353" s="5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3.5">
      <c r="A354" s="57"/>
      <c r="B354" s="5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3.5">
      <c r="A355" s="57"/>
      <c r="B355" s="5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3.5">
      <c r="A356" s="57"/>
      <c r="B356" s="5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3.5">
      <c r="A357" s="57"/>
      <c r="B357" s="5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3.5">
      <c r="A358" s="57"/>
      <c r="B358" s="5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3.5">
      <c r="A359" s="57"/>
      <c r="B359" s="5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3.5">
      <c r="A360" s="57"/>
      <c r="B360" s="5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3.5">
      <c r="A361" s="57"/>
      <c r="B361" s="5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3.5">
      <c r="A362" s="57"/>
      <c r="B362" s="5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3.5">
      <c r="A363" s="57"/>
      <c r="B363" s="5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3.5">
      <c r="A364" s="57"/>
      <c r="B364" s="5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3.5">
      <c r="A365" s="57"/>
      <c r="B365" s="5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3.5">
      <c r="A366" s="57"/>
      <c r="B366" s="5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3.5">
      <c r="A367" s="57"/>
      <c r="B367" s="5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3.5">
      <c r="A368" s="57"/>
      <c r="B368" s="5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3.5">
      <c r="A369" s="57"/>
      <c r="B369" s="5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3.5">
      <c r="A370" s="57"/>
      <c r="B370" s="5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3.5">
      <c r="A371" s="57"/>
      <c r="B371" s="5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3.5">
      <c r="A372" s="57"/>
      <c r="B372" s="5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3.5">
      <c r="A373" s="57"/>
      <c r="B373" s="5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3.5">
      <c r="A374" s="57"/>
      <c r="B374" s="5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3.5">
      <c r="A375" s="57"/>
      <c r="B375" s="5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3.5">
      <c r="A376" s="57"/>
      <c r="B376" s="5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3.5">
      <c r="A377" s="57"/>
      <c r="B377" s="5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3.5">
      <c r="A378" s="57"/>
      <c r="B378" s="5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3.5">
      <c r="A379" s="57"/>
      <c r="B379" s="5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3.5">
      <c r="A380" s="57"/>
      <c r="B380" s="5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3.5">
      <c r="A381" s="57"/>
      <c r="B381" s="5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3.5">
      <c r="A382" s="57"/>
      <c r="B382" s="5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3.5">
      <c r="A383" s="57"/>
      <c r="B383" s="5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3.5">
      <c r="A384" s="57"/>
      <c r="B384" s="5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3.5">
      <c r="A385" s="57"/>
      <c r="B385" s="5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3.5">
      <c r="A386" s="57"/>
      <c r="B386" s="5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3.5">
      <c r="A387" s="57"/>
      <c r="B387" s="5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3.5">
      <c r="A388" s="57"/>
      <c r="B388" s="5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3.5">
      <c r="A389" s="57"/>
      <c r="B389" s="5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3.5">
      <c r="A390" s="57"/>
      <c r="B390" s="5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3.5">
      <c r="A391" s="57"/>
      <c r="B391" s="5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3.5">
      <c r="A392" s="57"/>
      <c r="B392" s="5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</sheetData>
  <mergeCells count="42">
    <mergeCell ref="N251:Q251"/>
    <mergeCell ref="B137:L137"/>
    <mergeCell ref="B182:K182"/>
    <mergeCell ref="B212:K212"/>
    <mergeCell ref="A251:B251"/>
    <mergeCell ref="F251:K251"/>
    <mergeCell ref="M196:N196"/>
    <mergeCell ref="M201:N201"/>
    <mergeCell ref="M203:N203"/>
    <mergeCell ref="B139:L139"/>
    <mergeCell ref="M161:N161"/>
    <mergeCell ref="B23:I23"/>
    <mergeCell ref="A7:C7"/>
    <mergeCell ref="B51:J51"/>
    <mergeCell ref="B46:K46"/>
    <mergeCell ref="B206:K206"/>
    <mergeCell ref="A204:C204"/>
    <mergeCell ref="B164:N164"/>
    <mergeCell ref="B177:N177"/>
    <mergeCell ref="M155:N155"/>
    <mergeCell ref="M109:N109"/>
    <mergeCell ref="B9:J9"/>
    <mergeCell ref="B15:J15"/>
    <mergeCell ref="K22:M22"/>
    <mergeCell ref="B75:J75"/>
    <mergeCell ref="N253:Q253"/>
    <mergeCell ref="F253:K253"/>
    <mergeCell ref="A253:B253"/>
    <mergeCell ref="F252:K252"/>
    <mergeCell ref="A252:B252"/>
    <mergeCell ref="N252:Q252"/>
    <mergeCell ref="A1:Q1"/>
    <mergeCell ref="A2:Q2"/>
    <mergeCell ref="P4:Q5"/>
    <mergeCell ref="F5:G5"/>
    <mergeCell ref="H5:J5"/>
    <mergeCell ref="B3:K3"/>
    <mergeCell ref="C5:E5"/>
    <mergeCell ref="K5:O5"/>
    <mergeCell ref="A4:A5"/>
    <mergeCell ref="C4:O4"/>
    <mergeCell ref="B4:B5"/>
  </mergeCells>
  <phoneticPr fontId="4" type="noConversion"/>
  <printOptions horizontalCentered="1"/>
  <pageMargins left="0.11" right="0.12" top="0.25" bottom="0.44" header="0.16" footer="0.17"/>
  <pageSetup paperSize="9" scale="88" orientation="portrait" horizontalDpi="1200" verticalDpi="1200" r:id="rId1"/>
  <headerFooter alignWithMargins="0"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0"/>
  <dimension ref="A1:AC250"/>
  <sheetViews>
    <sheetView workbookViewId="0">
      <selection activeCell="E22" sqref="E22"/>
    </sheetView>
  </sheetViews>
  <sheetFormatPr defaultRowHeight="12.75"/>
  <cols>
    <col min="5" max="6" width="11.140625" customWidth="1"/>
    <col min="7" max="7" width="13.140625" customWidth="1"/>
    <col min="11" max="11" width="8.85546875" customWidth="1"/>
    <col min="12" max="12" width="9.140625" hidden="1" customWidth="1"/>
    <col min="13" max="13" width="9.42578125" hidden="1" customWidth="1"/>
    <col min="14" max="14" width="10.7109375" hidden="1" customWidth="1"/>
  </cols>
  <sheetData>
    <row r="1" spans="1:29" ht="18.75" thickBot="1">
      <c r="A1" s="382" t="s">
        <v>91</v>
      </c>
      <c r="B1" s="383"/>
      <c r="C1" s="383"/>
      <c r="D1" s="383"/>
      <c r="E1" s="383"/>
      <c r="F1" s="383"/>
      <c r="G1" s="383"/>
      <c r="H1" s="383"/>
      <c r="I1" s="383"/>
      <c r="J1" s="384"/>
      <c r="K1" s="3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18.75" thickBot="1">
      <c r="A2" s="2"/>
      <c r="B2" s="2"/>
      <c r="C2" s="2"/>
      <c r="D2" s="3"/>
      <c r="E2" s="3"/>
      <c r="F2" s="3"/>
      <c r="G2" s="3"/>
      <c r="H2" s="3"/>
      <c r="I2" s="3"/>
      <c r="J2" s="3"/>
      <c r="K2" s="3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</row>
    <row r="3" spans="1:29" ht="33" customHeight="1" thickBot="1">
      <c r="A3" s="400" t="str">
        <f>'Part ABC (Civil Work) Abstract'!A2:G2</f>
        <v>NAME OF SCHEME: CONSTRUCTION OF MATERNATY HOME AT  VILLAGE PIR MOHAMMAD KHOWAJA @ SHAH KAPOOR TALUKA BULRI SHAH KARIM DISTRICT TANDO MOHAMMAD KHAN (MAIN BUILDINGS)</v>
      </c>
      <c r="B3" s="401"/>
      <c r="C3" s="401"/>
      <c r="D3" s="401"/>
      <c r="E3" s="401"/>
      <c r="F3" s="401"/>
      <c r="G3" s="401"/>
      <c r="H3" s="401"/>
      <c r="I3" s="401"/>
      <c r="J3" s="402"/>
      <c r="K3" s="39"/>
      <c r="L3" s="38"/>
      <c r="M3" s="9"/>
      <c r="N3" s="10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</row>
    <row r="4" spans="1:2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</row>
    <row r="5" spans="1:29">
      <c r="A5" s="386"/>
      <c r="B5" s="386"/>
      <c r="C5" s="386"/>
      <c r="D5" s="386"/>
      <c r="E5" s="386"/>
      <c r="F5" s="5"/>
      <c r="G5" s="5"/>
      <c r="H5" s="5"/>
      <c r="I5" s="5"/>
      <c r="J5" s="5"/>
      <c r="K5" s="5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</row>
    <row r="6" spans="1:29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13.5">
      <c r="A7" s="15"/>
      <c r="B7" s="379" t="s">
        <v>92</v>
      </c>
      <c r="C7" s="380"/>
      <c r="D7" s="380"/>
      <c r="E7" s="380"/>
      <c r="F7" s="380"/>
      <c r="G7" s="380"/>
      <c r="H7" s="380"/>
      <c r="I7" s="381"/>
      <c r="J7" s="15"/>
      <c r="K7" s="15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</row>
    <row r="8" spans="1:29" ht="13.5">
      <c r="A8" s="15"/>
      <c r="B8" s="16"/>
      <c r="C8" s="16"/>
      <c r="D8" s="16"/>
      <c r="E8" s="16"/>
      <c r="F8" s="16"/>
      <c r="G8" s="16"/>
      <c r="H8" s="17"/>
      <c r="I8" s="17"/>
      <c r="J8" s="18"/>
      <c r="K8" s="18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</row>
    <row r="9" spans="1:29" ht="13.5">
      <c r="A9" s="15"/>
      <c r="B9" s="19"/>
      <c r="C9" s="19"/>
      <c r="D9" s="19"/>
      <c r="E9" s="19"/>
      <c r="F9" s="19"/>
      <c r="G9" s="19"/>
      <c r="H9" s="20" t="s">
        <v>93</v>
      </c>
      <c r="I9" s="21" t="s">
        <v>94</v>
      </c>
      <c r="J9" s="15"/>
      <c r="K9" s="15"/>
      <c r="L9" s="7"/>
      <c r="M9" s="7" t="s">
        <v>117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29" ht="13.5">
      <c r="A10" s="15"/>
      <c r="B10" s="385" t="s">
        <v>95</v>
      </c>
      <c r="C10" s="385"/>
      <c r="D10" s="385"/>
      <c r="E10" s="385"/>
      <c r="F10" s="385"/>
      <c r="G10" s="19"/>
      <c r="H10" s="22">
        <v>3</v>
      </c>
      <c r="I10" s="23">
        <v>0</v>
      </c>
      <c r="J10" s="15"/>
      <c r="K10" s="15"/>
      <c r="L10" s="7"/>
      <c r="M10" s="7" t="s">
        <v>116</v>
      </c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29" ht="13.5">
      <c r="A11" s="15"/>
      <c r="B11" s="385" t="s">
        <v>96</v>
      </c>
      <c r="C11" s="385"/>
      <c r="D11" s="385"/>
      <c r="E11" s="385"/>
      <c r="F11" s="385"/>
      <c r="G11" s="19"/>
      <c r="H11" s="24">
        <v>9</v>
      </c>
      <c r="I11" s="25">
        <v>0</v>
      </c>
      <c r="J11" s="15"/>
      <c r="K11" s="15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13.5">
      <c r="A12" s="15"/>
      <c r="B12" s="385" t="s">
        <v>97</v>
      </c>
      <c r="C12" s="385"/>
      <c r="D12" s="385"/>
      <c r="E12" s="385"/>
      <c r="F12" s="385"/>
      <c r="G12" s="19"/>
      <c r="H12" s="24">
        <v>4</v>
      </c>
      <c r="I12" s="25">
        <v>4</v>
      </c>
      <c r="J12" s="15"/>
      <c r="K12" s="15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</row>
    <row r="13" spans="1:29" ht="13.5">
      <c r="A13" s="15"/>
      <c r="B13" s="385" t="s">
        <v>98</v>
      </c>
      <c r="C13" s="385"/>
      <c r="D13" s="385"/>
      <c r="E13" s="385"/>
      <c r="F13" s="385"/>
      <c r="G13" s="19"/>
      <c r="H13" s="24">
        <v>19</v>
      </c>
      <c r="I13" s="25">
        <v>4</v>
      </c>
      <c r="J13" s="15"/>
      <c r="K13" s="15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</row>
    <row r="14" spans="1:29" ht="13.5">
      <c r="A14" s="15"/>
      <c r="B14" s="385" t="s">
        <v>382</v>
      </c>
      <c r="C14" s="385"/>
      <c r="D14" s="385"/>
      <c r="E14" s="385"/>
      <c r="F14" s="385"/>
      <c r="G14" s="19"/>
      <c r="H14" s="26">
        <v>11</v>
      </c>
      <c r="I14" s="27">
        <v>0</v>
      </c>
      <c r="J14" s="15"/>
      <c r="K14" s="15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</row>
    <row r="15" spans="1:29" ht="13.5">
      <c r="A15" s="15"/>
      <c r="B15" s="19"/>
      <c r="C15" s="19"/>
      <c r="D15" s="19"/>
      <c r="E15" s="19"/>
      <c r="F15" s="19"/>
      <c r="G15" s="19" t="s">
        <v>80</v>
      </c>
      <c r="H15" s="20">
        <f>SUM(H10:H14)</f>
        <v>46</v>
      </c>
      <c r="I15" s="21">
        <f>SUM(I10:I14)</f>
        <v>8</v>
      </c>
      <c r="K15" s="15"/>
      <c r="L15" s="15" t="str">
        <f>IF(I15=8,"1",IF(I15&gt;11,"2"))</f>
        <v>1</v>
      </c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</row>
    <row r="16" spans="1:29" ht="13.5">
      <c r="A16" s="15"/>
      <c r="B16" s="19"/>
      <c r="C16" s="19"/>
      <c r="D16" s="19"/>
      <c r="E16" s="19"/>
      <c r="F16" s="19"/>
      <c r="G16" s="19" t="s">
        <v>99</v>
      </c>
      <c r="H16" s="379">
        <f>L16</f>
        <v>47</v>
      </c>
      <c r="I16" s="381"/>
      <c r="J16" s="15"/>
      <c r="K16" s="15"/>
      <c r="L16" s="7">
        <f>H15+L15</f>
        <v>47</v>
      </c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</row>
    <row r="17" spans="1:29" ht="13.5">
      <c r="A17" s="15"/>
      <c r="B17" s="391" t="s">
        <v>100</v>
      </c>
      <c r="C17" s="392"/>
      <c r="D17" s="392"/>
      <c r="E17" s="393"/>
      <c r="F17" s="28"/>
      <c r="G17" s="15"/>
      <c r="H17" s="15"/>
      <c r="I17" s="15"/>
      <c r="J17" s="15"/>
      <c r="K17" s="15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</row>
    <row r="18" spans="1:29" ht="13.5">
      <c r="A18" s="15"/>
      <c r="B18" s="28"/>
      <c r="C18" s="28"/>
      <c r="D18" s="28"/>
      <c r="E18" s="28"/>
      <c r="F18" s="28"/>
      <c r="G18" s="15"/>
      <c r="H18" s="15"/>
      <c r="I18" s="15"/>
      <c r="J18" s="15"/>
      <c r="K18" s="15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</row>
    <row r="19" spans="1:29" ht="13.5">
      <c r="A19" s="15"/>
      <c r="B19" s="385" t="s">
        <v>101</v>
      </c>
      <c r="C19" s="385"/>
      <c r="D19" s="385"/>
      <c r="E19" s="385"/>
      <c r="F19" s="12"/>
      <c r="G19" s="19" t="s">
        <v>102</v>
      </c>
      <c r="H19" s="387">
        <v>771.96</v>
      </c>
      <c r="I19" s="388"/>
      <c r="J19" s="15"/>
      <c r="K19" s="15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1:29" ht="13.5">
      <c r="A20" s="15"/>
      <c r="B20" s="385" t="s">
        <v>121</v>
      </c>
      <c r="C20" s="385"/>
      <c r="D20" s="29">
        <f>SUM(H16-6)</f>
        <v>41</v>
      </c>
      <c r="E20" s="29" t="s">
        <v>118</v>
      </c>
      <c r="F20" s="29"/>
      <c r="G20" s="14"/>
      <c r="H20" s="30"/>
      <c r="I20" s="31"/>
      <c r="J20" s="15"/>
      <c r="K20" s="15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</row>
    <row r="21" spans="1:29" ht="13.5">
      <c r="A21" s="15"/>
      <c r="B21" s="12"/>
      <c r="C21" s="32" t="s">
        <v>119</v>
      </c>
      <c r="D21" s="33">
        <v>32.56</v>
      </c>
      <c r="E21" s="12" t="s">
        <v>120</v>
      </c>
      <c r="F21" s="12"/>
      <c r="G21" s="19" t="s">
        <v>102</v>
      </c>
      <c r="H21" s="389">
        <f>D20*D21</f>
        <v>1334.96</v>
      </c>
      <c r="I21" s="390"/>
      <c r="J21" s="15"/>
      <c r="K21" s="15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</row>
    <row r="22" spans="1:29" ht="13.5">
      <c r="A22" s="15"/>
      <c r="B22" s="19"/>
      <c r="C22" s="19"/>
      <c r="D22" s="19"/>
      <c r="E22" s="19"/>
      <c r="F22" s="19"/>
      <c r="G22" s="19" t="s">
        <v>80</v>
      </c>
      <c r="H22" s="379">
        <f>H19+H21</f>
        <v>2106.92</v>
      </c>
      <c r="I22" s="381"/>
      <c r="J22" s="13"/>
      <c r="K22" s="13"/>
      <c r="L22" s="7"/>
      <c r="M22" s="7"/>
      <c r="N22" s="4">
        <f>H22</f>
        <v>2106.92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</row>
    <row r="23" spans="1:29" ht="13.5">
      <c r="A23" s="15"/>
      <c r="B23" s="15"/>
      <c r="C23" s="15"/>
      <c r="D23" s="15"/>
      <c r="E23" s="15"/>
      <c r="F23" s="15"/>
      <c r="G23" s="15"/>
      <c r="H23" s="34"/>
      <c r="I23" s="34"/>
      <c r="J23" s="15"/>
      <c r="K23" s="15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</row>
    <row r="24" spans="1:29" ht="13.5">
      <c r="A24" s="15"/>
      <c r="B24" s="379" t="s">
        <v>103</v>
      </c>
      <c r="C24" s="380"/>
      <c r="D24" s="380"/>
      <c r="E24" s="380"/>
      <c r="F24" s="380"/>
      <c r="G24" s="380"/>
      <c r="H24" s="380"/>
      <c r="I24" s="381"/>
      <c r="J24" s="15"/>
      <c r="K24" s="15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</row>
    <row r="25" spans="1:29" ht="13.5">
      <c r="A25" s="15"/>
      <c r="B25" s="16"/>
      <c r="C25" s="16"/>
      <c r="D25" s="16"/>
      <c r="E25" s="16"/>
      <c r="F25" s="16"/>
      <c r="G25" s="16"/>
      <c r="H25" s="35"/>
      <c r="I25" s="35"/>
      <c r="J25" s="15"/>
      <c r="K25" s="15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</row>
    <row r="26" spans="1:29" ht="13.5">
      <c r="A26" s="15"/>
      <c r="B26" s="19"/>
      <c r="C26" s="19"/>
      <c r="D26" s="19"/>
      <c r="E26" s="19"/>
      <c r="F26" s="19"/>
      <c r="G26" s="19"/>
      <c r="H26" s="20" t="s">
        <v>93</v>
      </c>
      <c r="I26" s="21" t="s">
        <v>94</v>
      </c>
      <c r="J26" s="15"/>
      <c r="K26" s="15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</row>
    <row r="27" spans="1:29" ht="13.5">
      <c r="A27" s="15"/>
      <c r="B27" s="385" t="s">
        <v>104</v>
      </c>
      <c r="C27" s="385"/>
      <c r="D27" s="385"/>
      <c r="E27" s="385"/>
      <c r="F27" s="385"/>
      <c r="G27" s="19"/>
      <c r="H27" s="22">
        <v>3</v>
      </c>
      <c r="I27" s="23">
        <v>0</v>
      </c>
      <c r="J27" s="15"/>
      <c r="K27" s="15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</row>
    <row r="28" spans="1:29" ht="13.5">
      <c r="A28" s="15"/>
      <c r="B28" s="385" t="s">
        <v>105</v>
      </c>
      <c r="C28" s="385"/>
      <c r="D28" s="385"/>
      <c r="E28" s="385"/>
      <c r="F28" s="385"/>
      <c r="G28" s="19"/>
      <c r="H28" s="24">
        <v>19</v>
      </c>
      <c r="I28" s="25">
        <v>0</v>
      </c>
      <c r="J28" s="15"/>
      <c r="K28" s="15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</row>
    <row r="29" spans="1:29" ht="13.5">
      <c r="A29" s="15"/>
      <c r="B29" s="385" t="s">
        <v>97</v>
      </c>
      <c r="C29" s="385"/>
      <c r="D29" s="385"/>
      <c r="E29" s="385"/>
      <c r="F29" s="385"/>
      <c r="G29" s="19"/>
      <c r="H29" s="24">
        <v>4</v>
      </c>
      <c r="I29" s="25">
        <v>4</v>
      </c>
      <c r="J29" s="15"/>
      <c r="K29" s="15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3.5">
      <c r="A30" s="15"/>
      <c r="B30" s="385" t="s">
        <v>98</v>
      </c>
      <c r="C30" s="385"/>
      <c r="D30" s="385"/>
      <c r="E30" s="385"/>
      <c r="F30" s="385"/>
      <c r="G30" s="19"/>
      <c r="H30" s="24">
        <v>19</v>
      </c>
      <c r="I30" s="25">
        <v>4</v>
      </c>
      <c r="J30" s="15"/>
      <c r="K30" s="15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3.5">
      <c r="A31" s="15"/>
      <c r="B31" s="397" t="s">
        <v>146</v>
      </c>
      <c r="C31" s="397"/>
      <c r="D31" s="397"/>
      <c r="E31" s="397"/>
      <c r="F31" s="397"/>
      <c r="G31" s="19"/>
      <c r="H31" s="26">
        <f>H14</f>
        <v>11</v>
      </c>
      <c r="I31" s="27">
        <v>0</v>
      </c>
      <c r="J31" s="15"/>
      <c r="K31" s="15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13.5">
      <c r="A32" s="15"/>
      <c r="B32" s="19"/>
      <c r="C32" s="19"/>
      <c r="D32" s="19"/>
      <c r="E32" s="19"/>
      <c r="F32" s="19"/>
      <c r="G32" s="19" t="s">
        <v>80</v>
      </c>
      <c r="H32" s="20">
        <f>SUM(H27:H31)</f>
        <v>56</v>
      </c>
      <c r="I32" s="21">
        <v>8</v>
      </c>
      <c r="K32" s="15"/>
      <c r="L32" s="15" t="str">
        <f>IF(I32=8,"1",IF(I32&gt;11,"2"))</f>
        <v>1</v>
      </c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</row>
    <row r="33" spans="1:29" ht="13.5">
      <c r="A33" s="15"/>
      <c r="B33" s="19"/>
      <c r="C33" s="19"/>
      <c r="D33" s="19"/>
      <c r="E33" s="19"/>
      <c r="F33" s="19"/>
      <c r="G33" s="19" t="s">
        <v>99</v>
      </c>
      <c r="H33" s="379">
        <f>L33</f>
        <v>57</v>
      </c>
      <c r="I33" s="381"/>
      <c r="J33" s="15"/>
      <c r="K33" s="15"/>
      <c r="L33" s="54">
        <f>H32+1</f>
        <v>57</v>
      </c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</row>
    <row r="34" spans="1:29" ht="13.5">
      <c r="A34" s="15"/>
      <c r="B34" s="391" t="s">
        <v>100</v>
      </c>
      <c r="C34" s="392"/>
      <c r="D34" s="392"/>
      <c r="E34" s="393"/>
      <c r="F34" s="28"/>
      <c r="G34" s="15"/>
      <c r="H34" s="15"/>
      <c r="I34" s="15"/>
      <c r="J34" s="15"/>
      <c r="K34" s="15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</row>
    <row r="35" spans="1:29" ht="13.5">
      <c r="A35" s="15"/>
      <c r="B35" s="28"/>
      <c r="C35" s="28"/>
      <c r="D35" s="28"/>
      <c r="E35" s="28"/>
      <c r="F35" s="28"/>
      <c r="G35" s="15"/>
      <c r="H35" s="15"/>
      <c r="I35" s="15"/>
      <c r="J35" s="15"/>
      <c r="K35" s="15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</row>
    <row r="36" spans="1:29" ht="13.5">
      <c r="A36" s="15"/>
      <c r="B36" s="385" t="s">
        <v>101</v>
      </c>
      <c r="C36" s="385"/>
      <c r="D36" s="385"/>
      <c r="E36" s="385"/>
      <c r="F36" s="12"/>
      <c r="G36" s="19" t="s">
        <v>102</v>
      </c>
      <c r="H36" s="387">
        <v>771.96</v>
      </c>
      <c r="I36" s="388"/>
      <c r="J36" s="15"/>
      <c r="K36" s="15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</row>
    <row r="37" spans="1:29" ht="13.5">
      <c r="A37" s="15"/>
      <c r="B37" s="29" t="s">
        <v>121</v>
      </c>
      <c r="C37" s="29"/>
      <c r="D37" s="29">
        <f>H33-6</f>
        <v>51</v>
      </c>
      <c r="E37" s="29" t="s">
        <v>118</v>
      </c>
      <c r="F37" s="29"/>
      <c r="G37" s="14"/>
      <c r="H37" s="30"/>
      <c r="I37" s="31"/>
      <c r="J37" s="15"/>
      <c r="K37" s="15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</row>
    <row r="38" spans="1:29" ht="13.5">
      <c r="A38" s="15"/>
      <c r="B38" s="12"/>
      <c r="C38" s="32" t="s">
        <v>119</v>
      </c>
      <c r="D38" s="33">
        <v>32.56</v>
      </c>
      <c r="E38" s="12" t="s">
        <v>122</v>
      </c>
      <c r="F38" s="12"/>
      <c r="G38" s="19" t="s">
        <v>102</v>
      </c>
      <c r="H38" s="398">
        <f>D37*D38</f>
        <v>1660.5600000000002</v>
      </c>
      <c r="I38" s="399"/>
      <c r="J38" s="15"/>
      <c r="K38" s="15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</row>
    <row r="39" spans="1:29" ht="13.5">
      <c r="A39" s="15"/>
      <c r="B39" s="19"/>
      <c r="C39" s="19"/>
      <c r="D39" s="19"/>
      <c r="E39" s="19"/>
      <c r="F39" s="19"/>
      <c r="G39" s="19" t="s">
        <v>80</v>
      </c>
      <c r="H39" s="379">
        <f>H36+H38</f>
        <v>2432.5200000000004</v>
      </c>
      <c r="I39" s="381"/>
      <c r="J39" s="13"/>
      <c r="K39" s="13"/>
      <c r="L39" s="7"/>
      <c r="M39" s="7"/>
      <c r="N39" s="4">
        <f>H39</f>
        <v>2432.5200000000004</v>
      </c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</row>
    <row r="40" spans="1:29" ht="13.5">
      <c r="A40" s="15"/>
      <c r="B40" s="15"/>
      <c r="C40" s="15"/>
      <c r="D40" s="15"/>
      <c r="E40" s="15"/>
      <c r="F40" s="15"/>
      <c r="G40" s="15"/>
      <c r="H40" s="36"/>
      <c r="I40" s="36"/>
      <c r="J40" s="18"/>
      <c r="K40" s="18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</row>
    <row r="41" spans="1:29" ht="13.5">
      <c r="A41" s="15"/>
      <c r="B41" s="379" t="s">
        <v>106</v>
      </c>
      <c r="C41" s="380"/>
      <c r="D41" s="380"/>
      <c r="E41" s="380"/>
      <c r="F41" s="380"/>
      <c r="G41" s="380"/>
      <c r="H41" s="380"/>
      <c r="I41" s="381"/>
      <c r="J41" s="15"/>
      <c r="K41" s="15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</row>
    <row r="42" spans="1:29" ht="13.5">
      <c r="A42" s="15"/>
      <c r="B42" s="16"/>
      <c r="C42" s="16"/>
      <c r="D42" s="16"/>
      <c r="E42" s="16"/>
      <c r="F42" s="16"/>
      <c r="G42" s="16"/>
      <c r="H42" s="35"/>
      <c r="I42" s="35"/>
      <c r="J42" s="15"/>
      <c r="K42" s="15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ht="13.5">
      <c r="A43" s="15"/>
      <c r="B43" s="19"/>
      <c r="C43" s="19"/>
      <c r="D43" s="19"/>
      <c r="E43" s="19"/>
      <c r="F43" s="19"/>
      <c r="G43" s="19"/>
      <c r="H43" s="20" t="s">
        <v>93</v>
      </c>
      <c r="I43" s="21" t="s">
        <v>94</v>
      </c>
      <c r="J43" s="15"/>
      <c r="K43" s="15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</row>
    <row r="44" spans="1:29" ht="13.5">
      <c r="A44" s="15"/>
      <c r="B44" s="385" t="s">
        <v>107</v>
      </c>
      <c r="C44" s="385"/>
      <c r="D44" s="385"/>
      <c r="E44" s="385"/>
      <c r="F44" s="385"/>
      <c r="G44" s="19"/>
      <c r="H44" s="22">
        <v>14</v>
      </c>
      <c r="I44" s="23">
        <v>0</v>
      </c>
      <c r="J44" s="15"/>
      <c r="K44" s="15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</row>
    <row r="45" spans="1:29" ht="13.5">
      <c r="A45" s="15"/>
      <c r="B45" s="385" t="s">
        <v>108</v>
      </c>
      <c r="C45" s="385"/>
      <c r="D45" s="385"/>
      <c r="E45" s="385"/>
      <c r="F45" s="385"/>
      <c r="G45" s="19"/>
      <c r="H45" s="24">
        <v>11</v>
      </c>
      <c r="I45" s="25">
        <v>4</v>
      </c>
      <c r="J45" s="15"/>
      <c r="K45" s="15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</row>
    <row r="46" spans="1:29" ht="13.5">
      <c r="A46" s="15"/>
      <c r="B46" s="385" t="s">
        <v>97</v>
      </c>
      <c r="C46" s="385"/>
      <c r="D46" s="385"/>
      <c r="E46" s="385"/>
      <c r="F46" s="385"/>
      <c r="G46" s="19"/>
      <c r="H46" s="24">
        <v>4</v>
      </c>
      <c r="I46" s="25">
        <v>4</v>
      </c>
      <c r="J46" s="15"/>
      <c r="K46" s="15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</row>
    <row r="47" spans="1:29" ht="13.5">
      <c r="A47" s="15"/>
      <c r="B47" s="385" t="s">
        <v>98</v>
      </c>
      <c r="C47" s="385"/>
      <c r="D47" s="385"/>
      <c r="E47" s="385"/>
      <c r="F47" s="385"/>
      <c r="G47" s="19"/>
      <c r="H47" s="24">
        <v>19</v>
      </c>
      <c r="I47" s="25">
        <v>4</v>
      </c>
      <c r="J47" s="15"/>
      <c r="K47" s="15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</row>
    <row r="48" spans="1:29" ht="13.5">
      <c r="A48" s="15"/>
      <c r="B48" s="385" t="s">
        <v>146</v>
      </c>
      <c r="C48" s="385"/>
      <c r="D48" s="385"/>
      <c r="E48" s="385"/>
      <c r="F48" s="385"/>
      <c r="G48" s="19"/>
      <c r="H48" s="26">
        <f>H14</f>
        <v>11</v>
      </c>
      <c r="I48" s="27">
        <v>0</v>
      </c>
      <c r="J48" s="15"/>
      <c r="K48" s="15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</row>
    <row r="49" spans="1:29" ht="13.5">
      <c r="A49" s="15"/>
      <c r="B49" s="19"/>
      <c r="C49" s="19"/>
      <c r="D49" s="19"/>
      <c r="E49" s="19"/>
      <c r="F49" s="19"/>
      <c r="G49" s="19" t="s">
        <v>80</v>
      </c>
      <c r="H49" s="20">
        <f>SUM(H44:H48)</f>
        <v>59</v>
      </c>
      <c r="I49" s="21">
        <f>SUM(I44:I48)</f>
        <v>12</v>
      </c>
      <c r="J49" s="15"/>
      <c r="K49" s="15"/>
      <c r="L49" s="15" t="str">
        <f>IF(I49=8,"1",IF(I49&gt;11,"2"))</f>
        <v>2</v>
      </c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</row>
    <row r="50" spans="1:29" ht="13.5">
      <c r="A50" s="15"/>
      <c r="B50" s="19"/>
      <c r="C50" s="19"/>
      <c r="D50" s="19"/>
      <c r="E50" s="19"/>
      <c r="F50" s="19"/>
      <c r="G50" s="19" t="s">
        <v>99</v>
      </c>
      <c r="H50" s="379">
        <f>L50</f>
        <v>61</v>
      </c>
      <c r="I50" s="381"/>
      <c r="J50" s="15"/>
      <c r="K50" s="15"/>
      <c r="L50" s="54">
        <f>H49+L49</f>
        <v>61</v>
      </c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</row>
    <row r="51" spans="1:29" ht="13.5">
      <c r="A51" s="15"/>
      <c r="B51" s="391" t="s">
        <v>100</v>
      </c>
      <c r="C51" s="392"/>
      <c r="D51" s="392"/>
      <c r="E51" s="393"/>
      <c r="F51" s="28"/>
      <c r="G51" s="15"/>
      <c r="H51" s="15"/>
      <c r="I51" s="15"/>
      <c r="J51" s="15"/>
      <c r="K51" s="15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</row>
    <row r="52" spans="1:29" ht="13.5">
      <c r="A52" s="15"/>
      <c r="B52" s="28"/>
      <c r="C52" s="28"/>
      <c r="D52" s="28"/>
      <c r="E52" s="28"/>
      <c r="F52" s="28"/>
      <c r="G52" s="15"/>
      <c r="H52" s="15"/>
      <c r="I52" s="15"/>
      <c r="J52" s="15"/>
      <c r="K52" s="15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</row>
    <row r="53" spans="1:29" ht="13.5">
      <c r="A53" s="15"/>
      <c r="B53" s="385" t="s">
        <v>101</v>
      </c>
      <c r="C53" s="385"/>
      <c r="D53" s="385"/>
      <c r="E53" s="385"/>
      <c r="F53" s="12"/>
      <c r="G53" s="19" t="s">
        <v>102</v>
      </c>
      <c r="H53" s="387">
        <v>771.96</v>
      </c>
      <c r="I53" s="388"/>
      <c r="J53" s="15"/>
      <c r="K53" s="15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</row>
    <row r="54" spans="1:29" ht="13.5">
      <c r="A54" s="15"/>
      <c r="B54" s="29" t="s">
        <v>121</v>
      </c>
      <c r="C54" s="29"/>
      <c r="D54" s="29">
        <f>H50-6</f>
        <v>55</v>
      </c>
      <c r="E54" s="29" t="s">
        <v>118</v>
      </c>
      <c r="F54" s="29"/>
      <c r="G54" s="14"/>
      <c r="H54" s="30"/>
      <c r="I54" s="31"/>
      <c r="J54" s="15"/>
      <c r="K54" s="15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</row>
    <row r="55" spans="1:29" ht="13.5">
      <c r="A55" s="15"/>
      <c r="B55" s="12"/>
      <c r="C55" s="32" t="s">
        <v>119</v>
      </c>
      <c r="D55" s="33">
        <v>32.56</v>
      </c>
      <c r="E55" s="12" t="s">
        <v>120</v>
      </c>
      <c r="F55" s="12"/>
      <c r="G55" s="19" t="s">
        <v>102</v>
      </c>
      <c r="H55" s="389">
        <f>D54*D55</f>
        <v>1790.8000000000002</v>
      </c>
      <c r="I55" s="390"/>
      <c r="J55" s="15"/>
      <c r="K55" s="15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</row>
    <row r="56" spans="1:29" ht="13.5">
      <c r="A56" s="15"/>
      <c r="B56" s="19"/>
      <c r="C56" s="19"/>
      <c r="D56" s="19"/>
      <c r="E56" s="19"/>
      <c r="F56" s="19"/>
      <c r="G56" s="19" t="s">
        <v>80</v>
      </c>
      <c r="H56" s="403">
        <f>H53+H55</f>
        <v>2562.7600000000002</v>
      </c>
      <c r="I56" s="404"/>
      <c r="J56" s="13"/>
      <c r="K56" s="13"/>
      <c r="L56" s="7"/>
      <c r="M56" s="7"/>
      <c r="N56" s="4">
        <f>H56</f>
        <v>2562.7600000000002</v>
      </c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</row>
    <row r="57" spans="1:29" ht="13.5">
      <c r="A57" s="15"/>
      <c r="B57" s="15"/>
      <c r="C57" s="15"/>
      <c r="D57" s="15"/>
      <c r="E57" s="15"/>
      <c r="F57" s="15"/>
      <c r="G57" s="15"/>
      <c r="H57" s="34"/>
      <c r="I57" s="34"/>
      <c r="J57" s="18"/>
      <c r="K57" s="18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</row>
    <row r="58" spans="1:29" ht="13.5">
      <c r="A58" s="15"/>
      <c r="B58" s="379" t="s">
        <v>109</v>
      </c>
      <c r="C58" s="380"/>
      <c r="D58" s="380"/>
      <c r="E58" s="380"/>
      <c r="F58" s="380"/>
      <c r="G58" s="380"/>
      <c r="H58" s="380"/>
      <c r="I58" s="381"/>
      <c r="J58" s="15"/>
      <c r="K58" s="15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</row>
    <row r="59" spans="1:29" ht="13.5">
      <c r="A59" s="15"/>
      <c r="B59" s="16"/>
      <c r="C59" s="16"/>
      <c r="D59" s="16"/>
      <c r="E59" s="16"/>
      <c r="F59" s="16"/>
      <c r="G59" s="16"/>
      <c r="H59" s="35"/>
      <c r="I59" s="35"/>
      <c r="J59" s="15"/>
      <c r="K59" s="15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</row>
    <row r="60" spans="1:29" ht="13.5">
      <c r="A60" s="15"/>
      <c r="B60" s="19"/>
      <c r="C60" s="19"/>
      <c r="D60" s="19"/>
      <c r="E60" s="19"/>
      <c r="F60" s="19"/>
      <c r="G60" s="19"/>
      <c r="H60" s="20" t="s">
        <v>93</v>
      </c>
      <c r="I60" s="21" t="s">
        <v>94</v>
      </c>
      <c r="J60" s="15"/>
      <c r="K60" s="15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</row>
    <row r="61" spans="1:29" ht="13.5">
      <c r="A61" s="15"/>
      <c r="B61" s="385" t="s">
        <v>110</v>
      </c>
      <c r="C61" s="385"/>
      <c r="D61" s="385"/>
      <c r="E61" s="385"/>
      <c r="F61" s="385"/>
      <c r="G61" s="19"/>
      <c r="H61" s="24">
        <v>17</v>
      </c>
      <c r="I61" s="25">
        <v>4</v>
      </c>
      <c r="J61" s="15"/>
      <c r="K61" s="15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</row>
    <row r="62" spans="1:29" ht="13.5">
      <c r="A62" s="15"/>
      <c r="B62" s="385" t="s">
        <v>147</v>
      </c>
      <c r="C62" s="385"/>
      <c r="D62" s="385"/>
      <c r="E62" s="385"/>
      <c r="F62" s="385"/>
      <c r="G62" s="19"/>
      <c r="H62" s="26">
        <f>H14</f>
        <v>11</v>
      </c>
      <c r="I62" s="27">
        <v>0</v>
      </c>
      <c r="J62" s="15"/>
      <c r="K62" s="15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</row>
    <row r="63" spans="1:29" ht="13.5">
      <c r="A63" s="15"/>
      <c r="B63" s="19"/>
      <c r="C63" s="19"/>
      <c r="D63" s="19"/>
      <c r="E63" s="19"/>
      <c r="F63" s="19"/>
      <c r="G63" s="19" t="s">
        <v>80</v>
      </c>
      <c r="H63" s="20">
        <f>SUM(H61:H62)</f>
        <v>28</v>
      </c>
      <c r="I63" s="21">
        <v>4</v>
      </c>
      <c r="J63" s="15"/>
      <c r="K63" s="15"/>
      <c r="L63" s="15" t="str">
        <f>IF(I63=4,"1",IF(I63&lt;4,"0"))</f>
        <v>1</v>
      </c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</row>
    <row r="64" spans="1:29" ht="13.5">
      <c r="A64" s="15"/>
      <c r="B64" s="19"/>
      <c r="C64" s="19"/>
      <c r="D64" s="19"/>
      <c r="E64" s="19"/>
      <c r="F64" s="19"/>
      <c r="G64" s="19" t="s">
        <v>99</v>
      </c>
      <c r="H64" s="379">
        <f>L64</f>
        <v>29</v>
      </c>
      <c r="I64" s="381"/>
      <c r="J64" s="15"/>
      <c r="K64" s="15"/>
      <c r="L64" s="54">
        <f>H63+L63</f>
        <v>29</v>
      </c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</row>
    <row r="65" spans="1:29" ht="13.5">
      <c r="A65" s="15"/>
      <c r="B65" s="391" t="s">
        <v>100</v>
      </c>
      <c r="C65" s="392"/>
      <c r="D65" s="392"/>
      <c r="E65" s="393"/>
      <c r="F65" s="28"/>
      <c r="G65" s="15"/>
      <c r="H65" s="15"/>
      <c r="I65" s="15"/>
      <c r="J65" s="15"/>
      <c r="K65" s="15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</row>
    <row r="66" spans="1:29" ht="13.5">
      <c r="A66" s="15"/>
      <c r="B66" s="28"/>
      <c r="C66" s="28"/>
      <c r="D66" s="28"/>
      <c r="E66" s="28"/>
      <c r="F66" s="28"/>
      <c r="G66" s="15"/>
      <c r="H66" s="15"/>
      <c r="I66" s="15"/>
      <c r="J66" s="15"/>
      <c r="K66" s="15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</row>
    <row r="67" spans="1:29" ht="13.5">
      <c r="A67" s="15"/>
      <c r="B67" s="385" t="s">
        <v>112</v>
      </c>
      <c r="C67" s="385"/>
      <c r="D67" s="385"/>
      <c r="E67" s="385"/>
      <c r="F67" s="12"/>
      <c r="G67" s="19" t="s">
        <v>102</v>
      </c>
      <c r="H67" s="387">
        <v>7.53</v>
      </c>
      <c r="I67" s="388"/>
      <c r="J67" s="15"/>
      <c r="K67" s="15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</row>
    <row r="68" spans="1:29" ht="13.5">
      <c r="A68" s="15"/>
      <c r="B68" s="29" t="s">
        <v>121</v>
      </c>
      <c r="C68" s="29"/>
      <c r="D68" s="29">
        <f>H64-3</f>
        <v>26</v>
      </c>
      <c r="E68" s="29" t="s">
        <v>118</v>
      </c>
      <c r="F68" s="29"/>
      <c r="G68" s="14"/>
      <c r="H68" s="30"/>
      <c r="I68" s="31"/>
      <c r="J68" s="15"/>
      <c r="K68" s="15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</row>
    <row r="69" spans="1:29" ht="13.5">
      <c r="A69" s="15"/>
      <c r="B69" s="12"/>
      <c r="C69" s="32" t="s">
        <v>119</v>
      </c>
      <c r="D69" s="33">
        <v>0.6</v>
      </c>
      <c r="E69" s="12" t="s">
        <v>123</v>
      </c>
      <c r="F69" s="12"/>
      <c r="G69" s="19" t="s">
        <v>102</v>
      </c>
      <c r="H69" s="398">
        <f>D68*D69</f>
        <v>15.6</v>
      </c>
      <c r="I69" s="399"/>
      <c r="J69" s="15"/>
      <c r="K69" s="15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</row>
    <row r="70" spans="1:29" ht="13.5">
      <c r="A70" s="15"/>
      <c r="B70" s="19"/>
      <c r="C70" s="19"/>
      <c r="D70" s="19"/>
      <c r="E70" s="19"/>
      <c r="F70" s="19"/>
      <c r="G70" s="19" t="s">
        <v>80</v>
      </c>
      <c r="H70" s="379">
        <f>H67+H69</f>
        <v>23.13</v>
      </c>
      <c r="I70" s="381"/>
      <c r="J70" s="13"/>
      <c r="K70" s="13"/>
      <c r="L70" s="7"/>
      <c r="M70" s="7"/>
      <c r="N70" s="4">
        <f>H70</f>
        <v>23.13</v>
      </c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</row>
    <row r="71" spans="1:29" ht="13.5">
      <c r="A71" s="15"/>
      <c r="B71" s="15"/>
      <c r="C71" s="15"/>
      <c r="D71" s="15"/>
      <c r="E71" s="15"/>
      <c r="F71" s="15"/>
      <c r="G71" s="15"/>
      <c r="H71" s="36"/>
      <c r="I71" s="36"/>
      <c r="J71" s="18"/>
      <c r="K71" s="18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</row>
    <row r="72" spans="1:29" ht="13.5">
      <c r="A72" s="15"/>
      <c r="B72" s="379" t="s">
        <v>113</v>
      </c>
      <c r="C72" s="380"/>
      <c r="D72" s="380"/>
      <c r="E72" s="380"/>
      <c r="F72" s="380"/>
      <c r="G72" s="380"/>
      <c r="H72" s="380"/>
      <c r="I72" s="381"/>
      <c r="J72" s="15"/>
      <c r="K72" s="15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</row>
    <row r="73" spans="1:29" ht="13.5">
      <c r="A73" s="15"/>
      <c r="B73" s="16"/>
      <c r="C73" s="16"/>
      <c r="D73" s="16"/>
      <c r="E73" s="16"/>
      <c r="F73" s="16"/>
      <c r="G73" s="16"/>
      <c r="H73" s="35"/>
      <c r="I73" s="35"/>
      <c r="J73" s="15"/>
      <c r="K73" s="15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</row>
    <row r="74" spans="1:29" ht="13.5">
      <c r="A74" s="15"/>
      <c r="B74" s="19"/>
      <c r="C74" s="19"/>
      <c r="D74" s="19"/>
      <c r="E74" s="19"/>
      <c r="F74" s="19"/>
      <c r="G74" s="19"/>
      <c r="H74" s="20" t="s">
        <v>93</v>
      </c>
      <c r="I74" s="21" t="s">
        <v>94</v>
      </c>
      <c r="J74" s="15"/>
      <c r="K74" s="15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</row>
    <row r="75" spans="1:29" ht="13.5">
      <c r="A75" s="15"/>
      <c r="B75" s="385" t="s">
        <v>148</v>
      </c>
      <c r="C75" s="385"/>
      <c r="D75" s="385"/>
      <c r="E75" s="385"/>
      <c r="F75" s="385"/>
      <c r="G75" s="407"/>
      <c r="H75" s="22">
        <v>5</v>
      </c>
      <c r="I75" s="23">
        <v>6</v>
      </c>
      <c r="J75" s="15"/>
      <c r="K75" s="15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</row>
    <row r="76" spans="1:29" ht="13.5">
      <c r="A76" s="15"/>
      <c r="B76" s="385" t="s">
        <v>114</v>
      </c>
      <c r="C76" s="385"/>
      <c r="D76" s="385"/>
      <c r="E76" s="385"/>
      <c r="F76" s="385"/>
      <c r="G76" s="407"/>
      <c r="H76" s="24">
        <v>8</v>
      </c>
      <c r="I76" s="25">
        <v>0</v>
      </c>
      <c r="J76" s="15"/>
      <c r="K76" s="15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</row>
    <row r="77" spans="1:29" ht="13.5">
      <c r="A77" s="15"/>
      <c r="B77" s="397" t="s">
        <v>149</v>
      </c>
      <c r="C77" s="397"/>
      <c r="D77" s="397"/>
      <c r="E77" s="397"/>
      <c r="F77" s="397"/>
      <c r="G77" s="19"/>
      <c r="H77" s="26">
        <f>H14</f>
        <v>11</v>
      </c>
      <c r="I77" s="27">
        <v>0</v>
      </c>
      <c r="J77" s="15"/>
      <c r="K77" s="15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</row>
    <row r="78" spans="1:29" ht="13.5">
      <c r="A78" s="15"/>
      <c r="B78" s="19"/>
      <c r="C78" s="19"/>
      <c r="D78" s="19"/>
      <c r="E78" s="19"/>
      <c r="F78" s="19"/>
      <c r="G78" s="19" t="s">
        <v>80</v>
      </c>
      <c r="H78" s="20">
        <f>SUM(H75:H77)</f>
        <v>24</v>
      </c>
      <c r="I78" s="21">
        <f>SUM(I75:I77)</f>
        <v>6</v>
      </c>
      <c r="J78" s="15"/>
      <c r="K78" s="15"/>
      <c r="L78" s="15" t="b">
        <f>IF(I78=4,"1",IF(I78&lt;4,"0"))</f>
        <v>0</v>
      </c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ht="13.5">
      <c r="A79" s="15"/>
      <c r="B79" s="19"/>
      <c r="C79" s="19"/>
      <c r="D79" s="19"/>
      <c r="E79" s="19"/>
      <c r="F79" s="19"/>
      <c r="G79" s="19" t="s">
        <v>99</v>
      </c>
      <c r="H79" s="379">
        <v>25</v>
      </c>
      <c r="I79" s="381"/>
      <c r="J79" s="15"/>
      <c r="K79" s="15"/>
      <c r="L79" s="54">
        <f>H78+L78</f>
        <v>24</v>
      </c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</row>
    <row r="80" spans="1:29" ht="13.5">
      <c r="A80" s="15"/>
      <c r="B80" s="391" t="s">
        <v>100</v>
      </c>
      <c r="C80" s="392"/>
      <c r="D80" s="392"/>
      <c r="E80" s="393"/>
      <c r="F80" s="28"/>
      <c r="G80" s="15"/>
      <c r="H80" s="15"/>
      <c r="I80" s="15"/>
      <c r="J80" s="15"/>
      <c r="K80" s="15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</row>
    <row r="81" spans="1:29" ht="13.5">
      <c r="A81" s="15"/>
      <c r="B81" s="28"/>
      <c r="C81" s="28"/>
      <c r="D81" s="28"/>
      <c r="E81" s="28"/>
      <c r="F81" s="28"/>
      <c r="G81" s="15"/>
      <c r="H81" s="15"/>
      <c r="I81" s="15"/>
      <c r="J81" s="15"/>
      <c r="K81" s="15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</row>
    <row r="82" spans="1:29" ht="13.5">
      <c r="A82" s="15"/>
      <c r="B82" s="385" t="s">
        <v>101</v>
      </c>
      <c r="C82" s="385"/>
      <c r="D82" s="385"/>
      <c r="E82" s="385"/>
      <c r="F82" s="12"/>
      <c r="G82" s="19" t="s">
        <v>102</v>
      </c>
      <c r="H82" s="408">
        <v>771.96</v>
      </c>
      <c r="I82" s="409"/>
      <c r="J82" s="15"/>
      <c r="K82" s="15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</row>
    <row r="83" spans="1:29" ht="13.5">
      <c r="A83" s="15"/>
      <c r="B83" s="29" t="s">
        <v>121</v>
      </c>
      <c r="C83" s="29"/>
      <c r="D83" s="29">
        <f>H79-6</f>
        <v>19</v>
      </c>
      <c r="E83" s="29" t="s">
        <v>118</v>
      </c>
      <c r="F83" s="29"/>
      <c r="G83" s="14"/>
      <c r="H83" s="30"/>
      <c r="I83" s="31"/>
      <c r="J83" s="15"/>
      <c r="K83" s="15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</row>
    <row r="84" spans="1:29" ht="13.5">
      <c r="A84" s="15"/>
      <c r="B84" s="12"/>
      <c r="C84" s="32" t="s">
        <v>119</v>
      </c>
      <c r="D84" s="12">
        <v>32.56</v>
      </c>
      <c r="E84" s="12" t="s">
        <v>124</v>
      </c>
      <c r="F84" s="12"/>
      <c r="G84" s="19" t="s">
        <v>102</v>
      </c>
      <c r="H84" s="389">
        <f>D83*D84</f>
        <v>618.6400000000001</v>
      </c>
      <c r="I84" s="390"/>
      <c r="J84" s="15"/>
      <c r="K84" s="15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</row>
    <row r="85" spans="1:29" ht="13.5">
      <c r="A85" s="15"/>
      <c r="B85" s="19"/>
      <c r="C85" s="19"/>
      <c r="D85" s="19"/>
      <c r="E85" s="19"/>
      <c r="F85" s="19"/>
      <c r="G85" s="19" t="s">
        <v>80</v>
      </c>
      <c r="H85" s="405">
        <f>H82+H84</f>
        <v>1390.6000000000001</v>
      </c>
      <c r="I85" s="406"/>
      <c r="J85" s="13"/>
      <c r="K85" s="13"/>
      <c r="L85" s="7"/>
      <c r="M85" s="7"/>
      <c r="N85" s="4">
        <f>H85</f>
        <v>1390.6000000000001</v>
      </c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</row>
    <row r="86" spans="1:29" ht="13.5">
      <c r="A86" s="15"/>
      <c r="B86" s="15"/>
      <c r="C86" s="15"/>
      <c r="D86" s="15"/>
      <c r="E86" s="15"/>
      <c r="F86" s="15"/>
      <c r="G86" s="15"/>
      <c r="H86" s="36"/>
      <c r="I86" s="36"/>
      <c r="J86" s="18"/>
      <c r="K86" s="18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</row>
    <row r="87" spans="1:29" ht="13.5">
      <c r="A87" s="15"/>
      <c r="B87" s="379" t="s">
        <v>115</v>
      </c>
      <c r="C87" s="380"/>
      <c r="D87" s="380"/>
      <c r="E87" s="380"/>
      <c r="F87" s="380"/>
      <c r="G87" s="380"/>
      <c r="H87" s="380"/>
      <c r="I87" s="381"/>
      <c r="J87" s="15"/>
      <c r="K87" s="15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</row>
    <row r="88" spans="1:29" ht="13.5">
      <c r="A88" s="15"/>
      <c r="B88" s="16"/>
      <c r="C88" s="16"/>
      <c r="D88" s="16"/>
      <c r="E88" s="16"/>
      <c r="F88" s="16"/>
      <c r="G88" s="16"/>
      <c r="H88" s="35"/>
      <c r="I88" s="35"/>
      <c r="J88" s="15"/>
      <c r="K88" s="15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</row>
    <row r="89" spans="1:29" ht="13.5">
      <c r="A89" s="15"/>
      <c r="B89" s="19"/>
      <c r="C89" s="19"/>
      <c r="D89" s="19"/>
      <c r="E89" s="19"/>
      <c r="F89" s="19"/>
      <c r="G89" s="19"/>
      <c r="H89" s="20" t="s">
        <v>93</v>
      </c>
      <c r="I89" s="21" t="s">
        <v>94</v>
      </c>
      <c r="J89" s="15"/>
      <c r="K89" s="15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</row>
    <row r="90" spans="1:29" ht="13.5">
      <c r="A90" s="15"/>
      <c r="B90" s="397" t="s">
        <v>110</v>
      </c>
      <c r="C90" s="397"/>
      <c r="D90" s="397"/>
      <c r="E90" s="397"/>
      <c r="F90" s="397"/>
      <c r="G90" s="19"/>
      <c r="H90" s="24">
        <v>19</v>
      </c>
      <c r="I90" s="25">
        <v>4</v>
      </c>
      <c r="J90" s="15"/>
      <c r="K90" s="15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</row>
    <row r="91" spans="1:29" ht="13.5">
      <c r="A91" s="15"/>
      <c r="B91" s="385" t="s">
        <v>111</v>
      </c>
      <c r="C91" s="385"/>
      <c r="D91" s="385"/>
      <c r="E91" s="385"/>
      <c r="F91" s="385"/>
      <c r="G91" s="19"/>
      <c r="H91" s="26">
        <f>H14</f>
        <v>11</v>
      </c>
      <c r="I91" s="27">
        <v>0</v>
      </c>
      <c r="J91" s="15"/>
      <c r="K91" s="15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</row>
    <row r="92" spans="1:29" ht="13.5">
      <c r="A92" s="15"/>
      <c r="B92" s="19"/>
      <c r="C92" s="19"/>
      <c r="D92" s="19"/>
      <c r="E92" s="19"/>
      <c r="F92" s="19"/>
      <c r="G92" s="19" t="s">
        <v>80</v>
      </c>
      <c r="H92" s="20">
        <f>H90+H91</f>
        <v>30</v>
      </c>
      <c r="I92" s="21">
        <v>4</v>
      </c>
      <c r="J92" s="15"/>
      <c r="K92" s="15"/>
      <c r="L92" s="15" t="str">
        <f>IF(I92=4,"1",IF(I92&lt;4,"0"))</f>
        <v>1</v>
      </c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</row>
    <row r="93" spans="1:29" ht="13.5">
      <c r="A93" s="15"/>
      <c r="B93" s="19"/>
      <c r="C93" s="19"/>
      <c r="D93" s="19"/>
      <c r="E93" s="19"/>
      <c r="F93" s="19"/>
      <c r="G93" s="19" t="s">
        <v>99</v>
      </c>
      <c r="H93" s="379">
        <f>L93</f>
        <v>31</v>
      </c>
      <c r="I93" s="381"/>
      <c r="J93" s="15"/>
      <c r="K93" s="15"/>
      <c r="L93" s="54">
        <f>H92+L92</f>
        <v>31</v>
      </c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</row>
    <row r="94" spans="1:29" ht="13.5">
      <c r="A94" s="15"/>
      <c r="B94" s="391" t="s">
        <v>100</v>
      </c>
      <c r="C94" s="392"/>
      <c r="D94" s="392"/>
      <c r="E94" s="393"/>
      <c r="F94" s="28"/>
      <c r="G94" s="15"/>
      <c r="H94" s="15"/>
      <c r="I94" s="15"/>
      <c r="J94" s="15"/>
      <c r="K94" s="15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</row>
    <row r="95" spans="1:29" ht="13.5">
      <c r="A95" s="15"/>
      <c r="B95" s="28"/>
      <c r="C95" s="28"/>
      <c r="D95" s="28"/>
      <c r="E95" s="28"/>
      <c r="F95" s="28"/>
      <c r="G95" s="15"/>
      <c r="H95" s="15"/>
      <c r="I95" s="15"/>
      <c r="J95" s="15"/>
      <c r="K95" s="15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</row>
    <row r="96" spans="1:29" ht="13.5">
      <c r="A96" s="15"/>
      <c r="B96" s="385" t="s">
        <v>101</v>
      </c>
      <c r="C96" s="385"/>
      <c r="D96" s="385"/>
      <c r="E96" s="385"/>
      <c r="F96" s="12"/>
      <c r="G96" s="19" t="s">
        <v>102</v>
      </c>
      <c r="H96" s="387">
        <v>411.38</v>
      </c>
      <c r="I96" s="388"/>
      <c r="J96" s="15"/>
      <c r="K96" s="15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</row>
    <row r="97" spans="1:29" ht="13.5">
      <c r="A97" s="15"/>
      <c r="B97" s="29" t="s">
        <v>121</v>
      </c>
      <c r="C97" s="29"/>
      <c r="D97" s="29">
        <f>H93-6</f>
        <v>25</v>
      </c>
      <c r="E97" s="29" t="s">
        <v>118</v>
      </c>
      <c r="F97" s="29"/>
      <c r="G97" s="14"/>
      <c r="H97" s="30"/>
      <c r="I97" s="31"/>
      <c r="J97" s="15"/>
      <c r="K97" s="15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</row>
    <row r="98" spans="1:29" ht="13.5">
      <c r="A98" s="15"/>
      <c r="B98" s="12"/>
      <c r="C98" s="32" t="s">
        <v>119</v>
      </c>
      <c r="D98" s="33">
        <v>20.5</v>
      </c>
      <c r="E98" s="12" t="s">
        <v>125</v>
      </c>
      <c r="F98" s="12"/>
      <c r="G98" s="19" t="s">
        <v>102</v>
      </c>
      <c r="H98" s="389">
        <f>D97*D98</f>
        <v>512.5</v>
      </c>
      <c r="I98" s="390"/>
      <c r="J98" s="15"/>
      <c r="K98" s="15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</row>
    <row r="99" spans="1:29" ht="13.5">
      <c r="A99" s="15"/>
      <c r="B99" s="19"/>
      <c r="C99" s="19"/>
      <c r="D99" s="19"/>
      <c r="E99" s="19"/>
      <c r="F99" s="19"/>
      <c r="G99" s="19" t="s">
        <v>80</v>
      </c>
      <c r="H99" s="379">
        <f>H96+H98</f>
        <v>923.88</v>
      </c>
      <c r="I99" s="381"/>
      <c r="J99" s="13"/>
      <c r="K99" s="13"/>
      <c r="L99" s="7"/>
      <c r="M99" s="7"/>
      <c r="N99" s="4">
        <f>H99</f>
        <v>923.88</v>
      </c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</row>
    <row r="100" spans="1:29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</row>
    <row r="101" spans="1:29" ht="22.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</row>
    <row r="102" spans="1:29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</row>
    <row r="103" spans="1:29">
      <c r="A103" s="396" t="s">
        <v>69</v>
      </c>
      <c r="B103" s="396"/>
      <c r="C103" s="396"/>
      <c r="D103" s="7"/>
      <c r="F103" s="8"/>
      <c r="G103" s="8" t="s">
        <v>150</v>
      </c>
      <c r="H103" s="11"/>
      <c r="I103" s="11"/>
      <c r="J103" s="11"/>
      <c r="K103" s="8"/>
      <c r="L103" s="4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</row>
    <row r="104" spans="1:29">
      <c r="A104" s="395"/>
      <c r="B104" s="395"/>
      <c r="C104" s="395"/>
      <c r="D104" s="7"/>
      <c r="F104" s="8"/>
      <c r="G104" s="8" t="s">
        <v>70</v>
      </c>
      <c r="H104" s="11"/>
      <c r="I104" s="11"/>
      <c r="J104" s="11"/>
      <c r="K104" s="8"/>
      <c r="L104" s="4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</row>
    <row r="105" spans="1:29">
      <c r="A105" s="394"/>
      <c r="B105" s="394"/>
      <c r="C105" s="394"/>
      <c r="D105" s="7"/>
      <c r="F105" s="8"/>
      <c r="G105" s="8" t="s">
        <v>72</v>
      </c>
      <c r="H105" s="11"/>
      <c r="I105" s="11"/>
      <c r="J105" s="11"/>
      <c r="K105" s="8"/>
      <c r="L105" s="4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</row>
    <row r="106" spans="1:29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</row>
    <row r="107" spans="1:29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</row>
    <row r="108" spans="1:29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</row>
    <row r="109" spans="1:29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</row>
    <row r="110" spans="1:29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</row>
    <row r="111" spans="1:29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</row>
    <row r="112" spans="1:29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</row>
    <row r="114" spans="1:29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</row>
    <row r="115" spans="1:29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</row>
    <row r="116" spans="1:29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</row>
    <row r="117" spans="1:29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</row>
    <row r="118" spans="1:29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</row>
    <row r="119" spans="1:29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</row>
    <row r="120" spans="1:29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</row>
    <row r="121" spans="1:29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</row>
    <row r="122" spans="1:29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</row>
    <row r="123" spans="1:29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</row>
    <row r="124" spans="1:29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</row>
    <row r="125" spans="1:29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</row>
    <row r="126" spans="1:29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</row>
    <row r="127" spans="1:29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</row>
    <row r="128" spans="1:29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</row>
    <row r="129" spans="1:29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</row>
    <row r="130" spans="1:29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</row>
    <row r="131" spans="1:29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</row>
    <row r="132" spans="1:29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</row>
    <row r="133" spans="1:29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</row>
    <row r="134" spans="1:29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</row>
    <row r="135" spans="1:29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</row>
    <row r="136" spans="1:29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</row>
    <row r="137" spans="1:29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</row>
    <row r="138" spans="1:29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</row>
    <row r="139" spans="1:29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</row>
    <row r="140" spans="1:29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</row>
    <row r="141" spans="1:29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</row>
    <row r="142" spans="1:29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</row>
    <row r="143" spans="1:29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</row>
    <row r="144" spans="1:29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</row>
    <row r="145" spans="1:29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</row>
    <row r="146" spans="1:29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</row>
    <row r="147" spans="1:29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</row>
    <row r="148" spans="1:29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</row>
    <row r="149" spans="1:29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</row>
    <row r="150" spans="1:29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</row>
    <row r="151" spans="1:29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</row>
    <row r="152" spans="1:29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</row>
    <row r="153" spans="1:29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</row>
    <row r="154" spans="1:29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</row>
    <row r="155" spans="1:29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</row>
    <row r="156" spans="1:29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</row>
    <row r="157" spans="1:29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</row>
    <row r="158" spans="1:29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</row>
    <row r="159" spans="1:29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</row>
    <row r="160" spans="1:29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</row>
    <row r="161" spans="1:29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</row>
    <row r="162" spans="1:29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</row>
    <row r="163" spans="1:29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</row>
    <row r="164" spans="1:29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</row>
    <row r="165" spans="1:29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</row>
    <row r="166" spans="1:29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</row>
    <row r="167" spans="1:29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</row>
    <row r="168" spans="1:29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</row>
    <row r="169" spans="1:29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</row>
    <row r="170" spans="1:29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</row>
    <row r="171" spans="1:29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</row>
    <row r="172" spans="1:29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</row>
    <row r="173" spans="1:29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</row>
    <row r="174" spans="1:29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</row>
    <row r="175" spans="1:29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</row>
    <row r="176" spans="1:29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</row>
    <row r="177" spans="1:29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</row>
    <row r="178" spans="1:29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</row>
    <row r="179" spans="1:29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</row>
    <row r="180" spans="1:29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</row>
    <row r="181" spans="1:29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</row>
    <row r="182" spans="1:29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</row>
    <row r="183" spans="1:29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</row>
    <row r="184" spans="1:29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</row>
    <row r="185" spans="1:29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</row>
    <row r="186" spans="1:29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</row>
    <row r="187" spans="1:29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</row>
    <row r="188" spans="1:29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</row>
    <row r="189" spans="1:29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</row>
    <row r="190" spans="1:29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</row>
    <row r="191" spans="1:29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</row>
    <row r="192" spans="1:29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</row>
    <row r="193" spans="1:29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</row>
    <row r="194" spans="1:29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</row>
    <row r="195" spans="1:29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</row>
    <row r="196" spans="1:29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</row>
    <row r="197" spans="1:29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</row>
    <row r="198" spans="1:29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</row>
    <row r="199" spans="1:29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</row>
    <row r="200" spans="1:29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</row>
    <row r="201" spans="1:29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</row>
    <row r="202" spans="1:29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</row>
    <row r="203" spans="1:29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</row>
    <row r="204" spans="1:29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</row>
    <row r="205" spans="1:29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</row>
    <row r="206" spans="1:29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</row>
    <row r="207" spans="1:29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</row>
    <row r="208" spans="1:29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</row>
    <row r="209" spans="1:29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</row>
    <row r="210" spans="1:29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</row>
    <row r="211" spans="1:29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</row>
    <row r="212" spans="1:29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</row>
    <row r="213" spans="1:29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</row>
    <row r="214" spans="1:29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</row>
    <row r="215" spans="1:29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</row>
    <row r="216" spans="1:29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</row>
    <row r="217" spans="1:29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</row>
    <row r="218" spans="1:29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</row>
    <row r="219" spans="1:29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</row>
    <row r="220" spans="1:29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</row>
    <row r="221" spans="1:29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</row>
    <row r="222" spans="1:29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</row>
    <row r="223" spans="1:29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</row>
    <row r="224" spans="1:29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</row>
    <row r="225" spans="1:29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</row>
    <row r="226" spans="1:29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</row>
    <row r="227" spans="1:29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</row>
    <row r="228" spans="1:29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</row>
    <row r="229" spans="1:29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</row>
    <row r="230" spans="1:29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</row>
    <row r="231" spans="1:29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</row>
    <row r="232" spans="1:29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</row>
    <row r="233" spans="1:29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</row>
    <row r="234" spans="1:29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</row>
    <row r="235" spans="1:29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</row>
    <row r="236" spans="1:29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</row>
    <row r="237" spans="1:29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</row>
    <row r="238" spans="1:29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</row>
    <row r="239" spans="1:29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</row>
    <row r="240" spans="1:29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</row>
    <row r="241" spans="1:29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</row>
    <row r="242" spans="1:29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</row>
    <row r="243" spans="1:29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</row>
    <row r="244" spans="1:29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</row>
    <row r="245" spans="1:29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</row>
    <row r="246" spans="1:29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</row>
    <row r="247" spans="1:29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</row>
    <row r="248" spans="1:29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</row>
    <row r="249" spans="1:29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</row>
    <row r="250" spans="1:29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</row>
  </sheetData>
  <mergeCells count="71">
    <mergeCell ref="H99:I99"/>
    <mergeCell ref="B80:E80"/>
    <mergeCell ref="B82:E82"/>
    <mergeCell ref="B91:F91"/>
    <mergeCell ref="H82:I82"/>
    <mergeCell ref="H98:I98"/>
    <mergeCell ref="H50:I50"/>
    <mergeCell ref="H64:I64"/>
    <mergeCell ref="B65:E65"/>
    <mergeCell ref="H96:I96"/>
    <mergeCell ref="H85:I85"/>
    <mergeCell ref="B87:I87"/>
    <mergeCell ref="B62:F62"/>
    <mergeCell ref="B75:G75"/>
    <mergeCell ref="B76:G76"/>
    <mergeCell ref="H79:I79"/>
    <mergeCell ref="B77:F77"/>
    <mergeCell ref="B67:E67"/>
    <mergeCell ref="H38:I38"/>
    <mergeCell ref="B44:F44"/>
    <mergeCell ref="A3:J3"/>
    <mergeCell ref="H93:I93"/>
    <mergeCell ref="B48:F48"/>
    <mergeCell ref="B61:F61"/>
    <mergeCell ref="H67:I67"/>
    <mergeCell ref="H55:I55"/>
    <mergeCell ref="B90:F90"/>
    <mergeCell ref="B58:I58"/>
    <mergeCell ref="H84:I84"/>
    <mergeCell ref="B19:E19"/>
    <mergeCell ref="B53:E53"/>
    <mergeCell ref="H69:I69"/>
    <mergeCell ref="H70:I70"/>
    <mergeCell ref="H56:I56"/>
    <mergeCell ref="B34:E34"/>
    <mergeCell ref="B30:F30"/>
    <mergeCell ref="B31:F31"/>
    <mergeCell ref="H33:I33"/>
    <mergeCell ref="B36:E36"/>
    <mergeCell ref="H36:I36"/>
    <mergeCell ref="B45:F45"/>
    <mergeCell ref="A105:C105"/>
    <mergeCell ref="A104:C104"/>
    <mergeCell ref="A103:C103"/>
    <mergeCell ref="B27:F27"/>
    <mergeCell ref="B47:F47"/>
    <mergeCell ref="B94:E94"/>
    <mergeCell ref="B96:E96"/>
    <mergeCell ref="B72:I72"/>
    <mergeCell ref="B51:E51"/>
    <mergeCell ref="H39:I39"/>
    <mergeCell ref="B41:I41"/>
    <mergeCell ref="B28:F28"/>
    <mergeCell ref="B29:F29"/>
    <mergeCell ref="B46:F46"/>
    <mergeCell ref="H53:I53"/>
    <mergeCell ref="B24:I24"/>
    <mergeCell ref="A1:J1"/>
    <mergeCell ref="B7:I7"/>
    <mergeCell ref="B10:F10"/>
    <mergeCell ref="B11:F11"/>
    <mergeCell ref="A5:E5"/>
    <mergeCell ref="B14:F14"/>
    <mergeCell ref="H19:I19"/>
    <mergeCell ref="H21:I21"/>
    <mergeCell ref="B20:C20"/>
    <mergeCell ref="H22:I22"/>
    <mergeCell ref="B12:F12"/>
    <mergeCell ref="B13:F13"/>
    <mergeCell ref="H16:I16"/>
    <mergeCell ref="B17:E17"/>
  </mergeCells>
  <phoneticPr fontId="4" type="noConversion"/>
  <printOptions horizontalCentered="1"/>
  <pageMargins left="0.2" right="0.17" top="0.52" bottom="0.46" header="0.28999999999999998" footer="0.23"/>
  <pageSetup paperSize="9" scale="91" orientation="portrait" useFirstPageNumber="1" horizontalDpi="1200" verticalDpi="1200" r:id="rId1"/>
  <headerFooter alignWithMargins="0">
    <oddFooter>Page &amp;P of &amp;N</oddFooter>
  </headerFooter>
  <rowBreaks count="2" manualBreakCount="2">
    <brk id="57" max="9" man="1"/>
    <brk id="105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1"/>
  <dimension ref="A1:Z72"/>
  <sheetViews>
    <sheetView view="pageBreakPreview" zoomScale="85" zoomScaleSheetLayoutView="85" workbookViewId="0">
      <selection activeCell="E21" sqref="E21:F21"/>
    </sheetView>
  </sheetViews>
  <sheetFormatPr defaultRowHeight="12.75"/>
  <cols>
    <col min="1" max="1" width="6.5703125" customWidth="1"/>
    <col min="2" max="2" width="22.85546875" customWidth="1"/>
    <col min="3" max="3" width="10.5703125" customWidth="1"/>
    <col min="4" max="6" width="7.85546875" customWidth="1"/>
    <col min="7" max="7" width="8.42578125" customWidth="1"/>
    <col min="8" max="12" width="7.85546875" customWidth="1"/>
    <col min="13" max="13" width="9.85546875" customWidth="1"/>
    <col min="14" max="14" width="7.85546875" customWidth="1"/>
    <col min="15" max="15" width="9.28515625" customWidth="1"/>
  </cols>
  <sheetData>
    <row r="1" spans="1:26" ht="15" customHeight="1" thickBot="1">
      <c r="A1" s="412" t="s">
        <v>59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4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36.75" customHeight="1" thickBot="1">
      <c r="A2" s="419" t="s">
        <v>391</v>
      </c>
      <c r="B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1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3.5" thickBot="1">
      <c r="A3" s="7"/>
      <c r="B3" s="56" t="s">
        <v>392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4" customHeight="1">
      <c r="A4" s="415" t="s">
        <v>60</v>
      </c>
      <c r="B4" s="417" t="s">
        <v>61</v>
      </c>
      <c r="C4" s="417" t="s">
        <v>62</v>
      </c>
      <c r="D4" s="422" t="s">
        <v>24</v>
      </c>
      <c r="E4" s="423"/>
      <c r="F4" s="422" t="s">
        <v>23</v>
      </c>
      <c r="G4" s="423"/>
      <c r="H4" s="422" t="s">
        <v>57</v>
      </c>
      <c r="I4" s="423"/>
      <c r="J4" s="422" t="s">
        <v>21</v>
      </c>
      <c r="K4" s="423"/>
      <c r="L4" s="422" t="s">
        <v>22</v>
      </c>
      <c r="M4" s="423"/>
      <c r="N4" s="422" t="s">
        <v>63</v>
      </c>
      <c r="O4" s="426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3.5" thickBot="1">
      <c r="A5" s="416"/>
      <c r="B5" s="418"/>
      <c r="C5" s="418"/>
      <c r="D5" s="424"/>
      <c r="E5" s="425"/>
      <c r="F5" s="424"/>
      <c r="G5" s="425"/>
      <c r="H5" s="424"/>
      <c r="I5" s="425"/>
      <c r="J5" s="424"/>
      <c r="K5" s="425"/>
      <c r="L5" s="424"/>
      <c r="M5" s="425"/>
      <c r="N5" s="424"/>
      <c r="O5" s="42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55" t="s">
        <v>134</v>
      </c>
      <c r="B6" s="215" t="s">
        <v>393</v>
      </c>
      <c r="C6" s="223">
        <v>1152</v>
      </c>
      <c r="D6" s="224">
        <v>9.6</v>
      </c>
      <c r="E6" s="59">
        <f>C6*D6/100</f>
        <v>110.59199999999998</v>
      </c>
      <c r="F6" s="224">
        <v>48</v>
      </c>
      <c r="G6" s="59">
        <v>353</v>
      </c>
      <c r="H6" s="219">
        <v>96</v>
      </c>
      <c r="I6" s="225">
        <v>1106</v>
      </c>
      <c r="J6" s="60" t="s">
        <v>25</v>
      </c>
      <c r="K6" s="61" t="s">
        <v>25</v>
      </c>
      <c r="L6" s="218" t="s">
        <v>25</v>
      </c>
      <c r="M6" s="218" t="s">
        <v>25</v>
      </c>
      <c r="N6" s="218" t="s">
        <v>25</v>
      </c>
      <c r="O6" s="61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1" customHeight="1">
      <c r="A7" s="55" t="s">
        <v>135</v>
      </c>
      <c r="B7" s="215" t="s">
        <v>394</v>
      </c>
      <c r="C7" s="59">
        <v>679</v>
      </c>
      <c r="D7" s="62">
        <v>7.8</v>
      </c>
      <c r="E7" s="59">
        <f>C7*D7/100</f>
        <v>52.961999999999996</v>
      </c>
      <c r="F7" s="60">
        <v>49</v>
      </c>
      <c r="G7" s="59">
        <v>333</v>
      </c>
      <c r="H7" s="60">
        <v>98</v>
      </c>
      <c r="I7" s="61">
        <v>665</v>
      </c>
      <c r="J7" s="60" t="s">
        <v>25</v>
      </c>
      <c r="K7" s="61" t="s">
        <v>25</v>
      </c>
      <c r="L7" s="61" t="s">
        <v>25</v>
      </c>
      <c r="M7" s="61" t="s">
        <v>25</v>
      </c>
      <c r="N7" s="61" t="s">
        <v>25</v>
      </c>
      <c r="O7" s="226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1" customHeight="1">
      <c r="A8" s="55" t="s">
        <v>136</v>
      </c>
      <c r="B8" s="221" t="s">
        <v>395</v>
      </c>
      <c r="C8" s="59">
        <v>7467</v>
      </c>
      <c r="D8" s="62">
        <v>3.44</v>
      </c>
      <c r="E8" s="59">
        <f>C8*D8/100</f>
        <v>256.8648</v>
      </c>
      <c r="F8" s="60">
        <v>25.7</v>
      </c>
      <c r="G8" s="59">
        <v>1919</v>
      </c>
      <c r="H8" s="61" t="s">
        <v>25</v>
      </c>
      <c r="I8" s="61" t="s">
        <v>25</v>
      </c>
      <c r="J8" s="60" t="s">
        <v>25</v>
      </c>
      <c r="K8" s="61" t="s">
        <v>25</v>
      </c>
      <c r="L8" s="61" t="s">
        <v>25</v>
      </c>
      <c r="M8" s="61" t="s">
        <v>25</v>
      </c>
      <c r="N8" s="61">
        <v>1350</v>
      </c>
      <c r="O8" s="64">
        <v>100805</v>
      </c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1" customHeight="1">
      <c r="A9" s="55" t="s">
        <v>142</v>
      </c>
      <c r="B9" s="215" t="s">
        <v>396</v>
      </c>
      <c r="C9" s="220">
        <v>146.57</v>
      </c>
      <c r="D9" s="61" t="s">
        <v>25</v>
      </c>
      <c r="E9" s="61" t="s">
        <v>25</v>
      </c>
      <c r="F9" s="61" t="s">
        <v>25</v>
      </c>
      <c r="G9" s="61" t="s">
        <v>25</v>
      </c>
      <c r="H9" s="61" t="s">
        <v>25</v>
      </c>
      <c r="I9" s="61" t="s">
        <v>25</v>
      </c>
      <c r="J9" s="60" t="s">
        <v>25</v>
      </c>
      <c r="K9" s="61" t="s">
        <v>25</v>
      </c>
      <c r="L9" s="61" t="s">
        <v>25</v>
      </c>
      <c r="M9" s="220">
        <f>C9/20</f>
        <v>7.3285</v>
      </c>
      <c r="N9" s="61" t="s">
        <v>25</v>
      </c>
      <c r="O9" s="61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1" customHeight="1">
      <c r="A10" s="55" t="s">
        <v>143</v>
      </c>
      <c r="B10" s="215" t="s">
        <v>397</v>
      </c>
      <c r="C10" s="59">
        <v>2039</v>
      </c>
      <c r="D10" s="60">
        <v>17.600000000000001</v>
      </c>
      <c r="E10" s="59">
        <f t="shared" ref="E10:E16" si="0">C10*D10/100</f>
        <v>358.86400000000003</v>
      </c>
      <c r="F10" s="60">
        <v>44</v>
      </c>
      <c r="G10" s="59">
        <f>C10*F10/100</f>
        <v>897.16</v>
      </c>
      <c r="H10" s="61" t="s">
        <v>25</v>
      </c>
      <c r="I10" s="61" t="s">
        <v>25</v>
      </c>
      <c r="J10" s="60">
        <v>88</v>
      </c>
      <c r="K10" s="64">
        <v>1794</v>
      </c>
      <c r="L10" s="61" t="s">
        <v>25</v>
      </c>
      <c r="M10" s="61" t="s">
        <v>25</v>
      </c>
      <c r="N10" s="61" t="s">
        <v>25</v>
      </c>
      <c r="O10" s="61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1" customHeight="1">
      <c r="A11" s="55" t="s">
        <v>144</v>
      </c>
      <c r="B11" s="215" t="s">
        <v>398</v>
      </c>
      <c r="C11" s="220">
        <v>1245</v>
      </c>
      <c r="D11" s="60">
        <v>2.16</v>
      </c>
      <c r="E11" s="59">
        <f t="shared" si="0"/>
        <v>26.892000000000003</v>
      </c>
      <c r="F11" s="60">
        <v>5.2</v>
      </c>
      <c r="G11" s="59">
        <f>C11*F11/100</f>
        <v>64.739999999999995</v>
      </c>
      <c r="H11" s="61" t="s">
        <v>25</v>
      </c>
      <c r="I11" s="61" t="s">
        <v>25</v>
      </c>
      <c r="J11" s="61" t="s">
        <v>25</v>
      </c>
      <c r="K11" s="61" t="s">
        <v>25</v>
      </c>
      <c r="L11" s="61" t="s">
        <v>25</v>
      </c>
      <c r="M11" s="61" t="s">
        <v>25</v>
      </c>
      <c r="N11" s="61" t="s">
        <v>25</v>
      </c>
      <c r="O11" s="61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1" customHeight="1">
      <c r="A12" s="55" t="s">
        <v>145</v>
      </c>
      <c r="B12" s="63" t="s">
        <v>389</v>
      </c>
      <c r="C12" s="59">
        <v>12995</v>
      </c>
      <c r="D12" s="227">
        <v>0.53</v>
      </c>
      <c r="E12" s="59">
        <f t="shared" si="0"/>
        <v>68.873500000000007</v>
      </c>
      <c r="F12" s="61">
        <v>4</v>
      </c>
      <c r="G12" s="60">
        <v>520</v>
      </c>
      <c r="H12" s="61" t="s">
        <v>25</v>
      </c>
      <c r="I12" s="61" t="s">
        <v>25</v>
      </c>
      <c r="J12" s="61" t="s">
        <v>25</v>
      </c>
      <c r="K12" s="61" t="s">
        <v>25</v>
      </c>
      <c r="L12" s="61" t="s">
        <v>25</v>
      </c>
      <c r="M12" s="61" t="s">
        <v>25</v>
      </c>
      <c r="N12" s="61" t="s">
        <v>25</v>
      </c>
      <c r="O12" s="61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21" customHeight="1">
      <c r="A13" s="55" t="s">
        <v>38</v>
      </c>
      <c r="B13" s="63" t="s">
        <v>390</v>
      </c>
      <c r="C13" s="64">
        <v>11787</v>
      </c>
      <c r="D13" s="60">
        <v>0.56999999999999995</v>
      </c>
      <c r="E13" s="59">
        <f t="shared" si="0"/>
        <v>67.18589999999999</v>
      </c>
      <c r="F13" s="61">
        <v>3</v>
      </c>
      <c r="G13" s="60">
        <v>354</v>
      </c>
      <c r="H13" s="61" t="s">
        <v>25</v>
      </c>
      <c r="I13" s="61" t="s">
        <v>25</v>
      </c>
      <c r="J13" s="61" t="s">
        <v>25</v>
      </c>
      <c r="K13" s="61" t="s">
        <v>25</v>
      </c>
      <c r="L13" s="61" t="s">
        <v>25</v>
      </c>
      <c r="M13" s="61" t="s">
        <v>25</v>
      </c>
      <c r="N13" s="61" t="s">
        <v>25</v>
      </c>
      <c r="O13" s="61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1" customHeight="1">
      <c r="A14" s="55" t="s">
        <v>41</v>
      </c>
      <c r="B14" s="63" t="s">
        <v>399</v>
      </c>
      <c r="C14" s="59">
        <v>2070</v>
      </c>
      <c r="D14" s="60">
        <v>1.79</v>
      </c>
      <c r="E14" s="59">
        <f t="shared" si="0"/>
        <v>37.053000000000004</v>
      </c>
      <c r="F14" s="61">
        <v>4.7</v>
      </c>
      <c r="G14" s="60">
        <v>97</v>
      </c>
      <c r="H14" s="61" t="s">
        <v>25</v>
      </c>
      <c r="I14" s="61" t="s">
        <v>25</v>
      </c>
      <c r="J14" s="61" t="s">
        <v>25</v>
      </c>
      <c r="K14" s="61" t="s">
        <v>25</v>
      </c>
      <c r="L14" s="61" t="s">
        <v>25</v>
      </c>
      <c r="M14" s="61" t="s">
        <v>25</v>
      </c>
      <c r="N14" s="61" t="s">
        <v>25</v>
      </c>
      <c r="O14" s="61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21" customHeight="1">
      <c r="A15" s="55" t="s">
        <v>43</v>
      </c>
      <c r="B15" s="63" t="s">
        <v>400</v>
      </c>
      <c r="C15" s="64">
        <v>2751</v>
      </c>
      <c r="D15" s="60">
        <v>13</v>
      </c>
      <c r="E15" s="59">
        <f t="shared" si="0"/>
        <v>357.63</v>
      </c>
      <c r="F15" s="228">
        <v>46</v>
      </c>
      <c r="G15" s="59">
        <v>1265</v>
      </c>
      <c r="H15" s="61" t="s">
        <v>25</v>
      </c>
      <c r="I15" s="61" t="s">
        <v>25</v>
      </c>
      <c r="J15" s="229">
        <v>92</v>
      </c>
      <c r="K15" s="60">
        <v>2531</v>
      </c>
      <c r="L15" s="61" t="s">
        <v>25</v>
      </c>
      <c r="M15" s="61" t="s">
        <v>25</v>
      </c>
      <c r="N15" s="61" t="s">
        <v>25</v>
      </c>
      <c r="O15" s="61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21" customHeight="1">
      <c r="A16" s="55" t="s">
        <v>44</v>
      </c>
      <c r="B16" s="63" t="s">
        <v>401</v>
      </c>
      <c r="C16" s="61">
        <v>2337</v>
      </c>
      <c r="D16" s="230">
        <v>3</v>
      </c>
      <c r="E16" s="59">
        <f t="shared" si="0"/>
        <v>70.11</v>
      </c>
      <c r="F16" s="61">
        <v>7.4</v>
      </c>
      <c r="G16" s="61">
        <v>173</v>
      </c>
      <c r="H16" s="61" t="s">
        <v>25</v>
      </c>
      <c r="I16" s="61" t="s">
        <v>25</v>
      </c>
      <c r="J16" s="60">
        <v>14.7</v>
      </c>
      <c r="K16" s="64">
        <v>344</v>
      </c>
      <c r="L16" s="61" t="s">
        <v>25</v>
      </c>
      <c r="M16" s="61" t="s">
        <v>25</v>
      </c>
      <c r="N16" s="61" t="s">
        <v>25</v>
      </c>
      <c r="O16" s="61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21" customHeight="1">
      <c r="A17" s="60"/>
      <c r="B17" s="65" t="s">
        <v>65</v>
      </c>
      <c r="C17" s="66" t="s">
        <v>25</v>
      </c>
      <c r="D17" s="67" t="s">
        <v>25</v>
      </c>
      <c r="E17" s="68">
        <f>SUM(E6:E16)</f>
        <v>1407.0271999999998</v>
      </c>
      <c r="F17" s="67"/>
      <c r="G17" s="68">
        <f>SUM(G6:G16)</f>
        <v>5975.9</v>
      </c>
      <c r="H17" s="67"/>
      <c r="I17" s="68">
        <f>SUM(I6:I16)</f>
        <v>1771</v>
      </c>
      <c r="J17" s="67"/>
      <c r="K17" s="68">
        <f>SUM(K6:K16)</f>
        <v>4669</v>
      </c>
      <c r="L17" s="67"/>
      <c r="M17" s="72">
        <f>SUM(M6:M16)</f>
        <v>7.3285</v>
      </c>
      <c r="N17" s="67"/>
      <c r="O17" s="68">
        <f>SUM(O6:O16)</f>
        <v>100805</v>
      </c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1" customHeight="1">
      <c r="A18" s="70"/>
      <c r="B18" s="65" t="s">
        <v>66</v>
      </c>
      <c r="C18" s="66"/>
      <c r="D18" s="92"/>
      <c r="E18" s="61">
        <v>23.13</v>
      </c>
      <c r="F18" s="71"/>
      <c r="G18" s="64">
        <v>2106.92</v>
      </c>
      <c r="H18" s="71"/>
      <c r="I18" s="61">
        <v>2432.52</v>
      </c>
      <c r="J18" s="71"/>
      <c r="K18" s="61">
        <v>2530.1999999999998</v>
      </c>
      <c r="L18" s="71"/>
      <c r="M18" s="61">
        <v>923.88</v>
      </c>
      <c r="N18" s="71"/>
      <c r="O18" s="59">
        <v>1390.6</v>
      </c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21" customHeight="1">
      <c r="A19" s="56"/>
      <c r="B19" s="65" t="s">
        <v>67</v>
      </c>
      <c r="C19" s="90"/>
      <c r="D19" s="91"/>
      <c r="E19" s="68">
        <f>E17*E18</f>
        <v>32544.539135999992</v>
      </c>
      <c r="F19" s="67"/>
      <c r="G19" s="68">
        <f>G17*G18/100</f>
        <v>125907.43228000001</v>
      </c>
      <c r="H19" s="67"/>
      <c r="I19" s="68">
        <f>I17*I18/100</f>
        <v>43079.929199999999</v>
      </c>
      <c r="J19" s="67"/>
      <c r="K19" s="68">
        <f>K17*K18/100</f>
        <v>118135.03799999999</v>
      </c>
      <c r="L19" s="67"/>
      <c r="M19" s="68">
        <f>M17*M18</f>
        <v>6770.6545800000004</v>
      </c>
      <c r="N19" s="67"/>
      <c r="O19" s="68">
        <f>O17*O18/1000</f>
        <v>140179.43299999999</v>
      </c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6.75" customHeight="1">
      <c r="A20" s="56"/>
      <c r="B20" s="65"/>
      <c r="C20" s="60"/>
      <c r="D20" s="60"/>
      <c r="E20" s="93"/>
      <c r="F20" s="94"/>
      <c r="G20" s="58"/>
      <c r="H20" s="60"/>
      <c r="I20" s="58"/>
      <c r="J20" s="60"/>
      <c r="K20" s="58"/>
      <c r="L20" s="60"/>
      <c r="M20" s="62"/>
      <c r="N20" s="60"/>
      <c r="O20" s="58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4" customHeight="1">
      <c r="A21" s="56"/>
      <c r="B21" s="65"/>
      <c r="C21" s="60" t="s">
        <v>402</v>
      </c>
      <c r="D21" s="60"/>
      <c r="E21" s="428">
        <f>E24-M19</f>
        <v>459846.37161599996</v>
      </c>
      <c r="F21" s="429"/>
      <c r="G21" s="231" t="s">
        <v>139</v>
      </c>
      <c r="H21" s="60"/>
      <c r="I21" s="58"/>
      <c r="J21" s="60"/>
      <c r="K21" s="58"/>
      <c r="L21" s="60"/>
      <c r="M21" s="62"/>
      <c r="N21" s="60"/>
      <c r="O21" s="58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1.75" customHeight="1">
      <c r="A22" s="56"/>
      <c r="B22" s="65"/>
      <c r="C22" s="60" t="s">
        <v>403</v>
      </c>
      <c r="D22" s="60"/>
      <c r="E22" s="428">
        <f>+M19</f>
        <v>6770.6545800000004</v>
      </c>
      <c r="F22" s="428"/>
      <c r="G22" s="231" t="s">
        <v>139</v>
      </c>
      <c r="H22" s="60"/>
      <c r="I22" s="58"/>
      <c r="J22" s="60"/>
      <c r="K22" s="58"/>
      <c r="L22" s="60"/>
      <c r="M22" s="62"/>
      <c r="N22" s="60"/>
      <c r="O22" s="58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6.75" customHeight="1">
      <c r="A23" s="56"/>
      <c r="B23" s="65"/>
      <c r="C23" s="60"/>
      <c r="D23" s="60"/>
      <c r="E23" s="232"/>
      <c r="F23" s="233"/>
      <c r="G23" s="58"/>
      <c r="H23" s="60"/>
      <c r="I23" s="58"/>
      <c r="J23" s="60"/>
      <c r="K23" s="58"/>
      <c r="L23" s="60"/>
      <c r="M23" s="62"/>
      <c r="N23" s="60"/>
      <c r="O23" s="58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1" customHeight="1">
      <c r="A24" s="56"/>
      <c r="B24" s="65" t="s">
        <v>151</v>
      </c>
      <c r="C24" s="71"/>
      <c r="D24" s="71"/>
      <c r="E24" s="430">
        <f>SUM(E19:O19)</f>
        <v>466617.02619599993</v>
      </c>
      <c r="F24" s="431"/>
      <c r="G24" s="87" t="s">
        <v>139</v>
      </c>
      <c r="H24" s="71"/>
      <c r="I24" s="71"/>
      <c r="J24" s="71"/>
      <c r="K24" s="71"/>
      <c r="L24" s="71"/>
      <c r="M24" s="71"/>
      <c r="N24" s="71"/>
      <c r="O24" s="71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3.25" customHeight="1">
      <c r="A25" s="44"/>
      <c r="B25" s="43"/>
      <c r="C25" s="45"/>
      <c r="D25" s="45"/>
      <c r="E25" s="42"/>
      <c r="F25" s="42"/>
      <c r="G25" s="45"/>
      <c r="H25" s="45"/>
      <c r="I25" s="45"/>
      <c r="J25" s="45"/>
      <c r="K25" s="45"/>
      <c r="L25" s="45"/>
      <c r="M25" s="45"/>
      <c r="N25" s="45"/>
      <c r="O25" s="45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5.75">
      <c r="A26" s="44"/>
      <c r="B26" s="5"/>
      <c r="C26" s="4"/>
      <c r="D26" s="4"/>
      <c r="E26" s="41"/>
      <c r="F26" s="4"/>
      <c r="G26" s="4"/>
      <c r="H26" s="4"/>
      <c r="I26" s="4"/>
      <c r="J26" s="4"/>
      <c r="K26" s="4"/>
      <c r="L26" s="4"/>
      <c r="M26" s="4"/>
      <c r="N26" s="4"/>
      <c r="O26" s="4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5" customHeight="1">
      <c r="C27" s="410" t="s">
        <v>69</v>
      </c>
      <c r="D27" s="410"/>
      <c r="E27" s="411"/>
      <c r="F27" s="411"/>
      <c r="G27" s="411"/>
      <c r="H27" s="411"/>
      <c r="I27" s="4"/>
      <c r="J27" s="4"/>
      <c r="K27" s="4"/>
      <c r="L27" s="411" t="s">
        <v>52</v>
      </c>
      <c r="M27" s="411"/>
      <c r="N27" s="411"/>
      <c r="O27" s="411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410"/>
      <c r="B28" s="410"/>
      <c r="C28" s="7"/>
      <c r="D28" s="7"/>
      <c r="E28" s="410"/>
      <c r="F28" s="410"/>
      <c r="G28" s="410"/>
      <c r="H28" s="410"/>
      <c r="I28" s="7"/>
      <c r="J28" s="7"/>
      <c r="K28" s="7"/>
      <c r="L28" s="410" t="s">
        <v>53</v>
      </c>
      <c r="M28" s="410"/>
      <c r="N28" s="410"/>
      <c r="O28" s="410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410"/>
      <c r="B29" s="410"/>
      <c r="C29" s="7"/>
      <c r="D29" s="11"/>
      <c r="E29" s="432"/>
      <c r="F29" s="432"/>
      <c r="G29" s="432"/>
      <c r="H29" s="432"/>
      <c r="I29" s="4"/>
      <c r="J29" s="4"/>
      <c r="K29" s="4"/>
      <c r="L29" s="432" t="s">
        <v>51</v>
      </c>
      <c r="M29" s="432"/>
      <c r="N29" s="432"/>
      <c r="O29" s="432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7"/>
      <c r="B30" s="6"/>
      <c r="C30" s="7"/>
      <c r="D30" s="11"/>
      <c r="E30" s="394"/>
      <c r="F30" s="394"/>
      <c r="G30" s="394"/>
      <c r="H30" s="394"/>
      <c r="I30" s="4"/>
      <c r="J30" s="4"/>
      <c r="K30" s="4"/>
      <c r="L30" s="394"/>
      <c r="M30" s="394"/>
      <c r="N30" s="394"/>
      <c r="O30" s="4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7"/>
      <c r="B31" s="4"/>
      <c r="C31" s="7"/>
      <c r="D31" s="11"/>
      <c r="E31" s="394"/>
      <c r="F31" s="394"/>
      <c r="G31" s="394"/>
      <c r="H31" s="394"/>
      <c r="I31" s="4"/>
      <c r="J31" s="4"/>
      <c r="K31" s="4"/>
      <c r="L31" s="394"/>
      <c r="M31" s="394"/>
      <c r="N31" s="394"/>
      <c r="O31" s="4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6:26"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6:26"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6:26"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6:26"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6:26"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6:26"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6:26"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6:26"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</sheetData>
  <sheetProtection selectLockedCells="1"/>
  <mergeCells count="27">
    <mergeCell ref="A28:B28"/>
    <mergeCell ref="E28:H28"/>
    <mergeCell ref="L28:O28"/>
    <mergeCell ref="A29:B29"/>
    <mergeCell ref="E29:H29"/>
    <mergeCell ref="L29:O29"/>
    <mergeCell ref="E30:H30"/>
    <mergeCell ref="L30:N30"/>
    <mergeCell ref="E31:H31"/>
    <mergeCell ref="L31:N31"/>
    <mergeCell ref="E22:F22"/>
    <mergeCell ref="E24:F24"/>
    <mergeCell ref="C27:D27"/>
    <mergeCell ref="E27:H27"/>
    <mergeCell ref="L27:O27"/>
    <mergeCell ref="A1:O1"/>
    <mergeCell ref="A4:A5"/>
    <mergeCell ref="B4:B5"/>
    <mergeCell ref="C4:C5"/>
    <mergeCell ref="A2:O2"/>
    <mergeCell ref="F4:G5"/>
    <mergeCell ref="D4:E5"/>
    <mergeCell ref="L4:M5"/>
    <mergeCell ref="N4:O5"/>
    <mergeCell ref="H4:I5"/>
    <mergeCell ref="J4:K5"/>
    <mergeCell ref="E21:F21"/>
  </mergeCells>
  <phoneticPr fontId="4" type="noConversion"/>
  <printOptions horizontalCentered="1"/>
  <pageMargins left="0.08" right="0.16" top="0.59" bottom="0.21" header="0.18" footer="0.09"/>
  <pageSetup paperSize="9" scale="98" orientation="landscape" horizontalDpi="1200" verticalDpi="1200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T65"/>
  <sheetViews>
    <sheetView view="pageBreakPreview" zoomScale="115" zoomScaleSheetLayoutView="115" workbookViewId="0">
      <selection activeCell="D17" sqref="D17"/>
    </sheetView>
  </sheetViews>
  <sheetFormatPr defaultRowHeight="12.75"/>
  <cols>
    <col min="1" max="1" width="6.5703125" customWidth="1"/>
    <col min="2" max="2" width="22.85546875" customWidth="1"/>
    <col min="3" max="3" width="10.5703125" customWidth="1"/>
    <col min="4" max="4" width="13" customWidth="1"/>
    <col min="5" max="5" width="12.85546875" customWidth="1"/>
    <col min="6" max="6" width="12.140625" customWidth="1"/>
    <col min="7" max="7" width="13.140625" customWidth="1"/>
    <col min="8" max="8" width="13.42578125" customWidth="1"/>
    <col min="9" max="9" width="14.140625" customWidth="1"/>
  </cols>
  <sheetData>
    <row r="1" spans="1:20" ht="15" customHeight="1" thickBot="1">
      <c r="A1" s="433" t="s">
        <v>59</v>
      </c>
      <c r="B1" s="434"/>
      <c r="C1" s="434"/>
      <c r="D1" s="434"/>
      <c r="E1" s="434"/>
      <c r="F1" s="434"/>
      <c r="G1" s="434"/>
      <c r="H1" s="434"/>
      <c r="I1" s="434"/>
      <c r="J1" s="7"/>
      <c r="K1" s="7"/>
      <c r="L1" s="7"/>
      <c r="M1" s="7"/>
      <c r="N1" s="7"/>
      <c r="O1" s="7"/>
      <c r="P1" s="7"/>
      <c r="Q1" s="7"/>
      <c r="R1" s="7"/>
      <c r="S1" s="7"/>
      <c r="T1" s="7"/>
    </row>
    <row r="2" spans="1:20" ht="34.5" customHeight="1" thickBot="1">
      <c r="A2" s="435" t="str">
        <f>'[1]Cartage Main Bldgs'!A2:O2</f>
        <v>CONSTRUCTION OF MATERNATY HOME AT  VILLAGE PIR MOHAMMAD KHOWAJA @ SHAH KAPOOR TALUKA BULRI SHAH KARIM DISTRICT TANDO MOHAMMAD KHAN (MAIN BUILDINGS)</v>
      </c>
      <c r="B2" s="436"/>
      <c r="C2" s="436"/>
      <c r="D2" s="436"/>
      <c r="E2" s="436"/>
      <c r="F2" s="436"/>
      <c r="G2" s="436"/>
      <c r="H2" s="436"/>
      <c r="I2" s="436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ht="13.5" thickBot="1">
      <c r="A3" s="7"/>
      <c r="B3" s="7" t="s">
        <v>383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</row>
    <row r="4" spans="1:20" ht="24" customHeight="1">
      <c r="A4" s="437" t="s">
        <v>60</v>
      </c>
      <c r="B4" s="437" t="s">
        <v>61</v>
      </c>
      <c r="C4" s="437" t="s">
        <v>62</v>
      </c>
      <c r="D4" s="439" t="s">
        <v>24</v>
      </c>
      <c r="E4" s="439" t="s">
        <v>23</v>
      </c>
      <c r="F4" s="439" t="s">
        <v>21</v>
      </c>
      <c r="G4" s="439" t="s">
        <v>57</v>
      </c>
      <c r="H4" s="439" t="s">
        <v>63</v>
      </c>
      <c r="I4" s="439" t="s">
        <v>22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spans="1:20" ht="13.5" thickBot="1">
      <c r="A5" s="438"/>
      <c r="B5" s="438"/>
      <c r="C5" s="438"/>
      <c r="D5" s="440"/>
      <c r="E5" s="440"/>
      <c r="F5" s="440"/>
      <c r="G5" s="440"/>
      <c r="H5" s="440"/>
      <c r="I5" s="440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0" ht="16.5" customHeight="1">
      <c r="A6" s="55" t="s">
        <v>134</v>
      </c>
      <c r="B6" s="215" t="s">
        <v>384</v>
      </c>
      <c r="C6" s="216">
        <v>414</v>
      </c>
      <c r="D6" s="217">
        <v>40</v>
      </c>
      <c r="E6" s="217">
        <v>199</v>
      </c>
      <c r="F6" s="218" t="s">
        <v>25</v>
      </c>
      <c r="G6" s="218">
        <v>397</v>
      </c>
      <c r="H6" s="218" t="s">
        <v>25</v>
      </c>
      <c r="I6" s="218" t="s">
        <v>25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16.5" customHeight="1">
      <c r="A7" s="55" t="s">
        <v>135</v>
      </c>
      <c r="B7" s="215" t="s">
        <v>385</v>
      </c>
      <c r="C7" s="59">
        <v>300</v>
      </c>
      <c r="D7" s="219">
        <v>14</v>
      </c>
      <c r="E7" s="219">
        <v>33</v>
      </c>
      <c r="F7" s="61">
        <v>33</v>
      </c>
      <c r="G7" s="61" t="s">
        <v>25</v>
      </c>
      <c r="H7" s="61" t="s">
        <v>25</v>
      </c>
      <c r="I7" s="61" t="s">
        <v>25</v>
      </c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ht="16.5" customHeight="1">
      <c r="A8" s="55" t="s">
        <v>136</v>
      </c>
      <c r="B8" s="215" t="s">
        <v>386</v>
      </c>
      <c r="C8" s="220">
        <v>3.01</v>
      </c>
      <c r="D8" s="61" t="s">
        <v>25</v>
      </c>
      <c r="E8" s="61" t="s">
        <v>25</v>
      </c>
      <c r="F8" s="61" t="s">
        <v>25</v>
      </c>
      <c r="G8" s="61" t="s">
        <v>25</v>
      </c>
      <c r="H8" s="61" t="s">
        <v>25</v>
      </c>
      <c r="I8" s="61">
        <v>0.15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16.5" customHeight="1">
      <c r="A9" s="55" t="s">
        <v>142</v>
      </c>
      <c r="B9" s="215" t="s">
        <v>387</v>
      </c>
      <c r="C9" s="59">
        <v>71</v>
      </c>
      <c r="D9" s="219">
        <v>12</v>
      </c>
      <c r="E9" s="219">
        <v>31</v>
      </c>
      <c r="F9" s="61">
        <v>62</v>
      </c>
      <c r="G9" s="61" t="s">
        <v>25</v>
      </c>
      <c r="H9" s="61" t="s">
        <v>25</v>
      </c>
      <c r="I9" s="61" t="s">
        <v>25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 ht="21" customHeight="1">
      <c r="A10" s="55" t="s">
        <v>143</v>
      </c>
      <c r="B10" s="221" t="s">
        <v>388</v>
      </c>
      <c r="C10" s="59">
        <v>1799</v>
      </c>
      <c r="D10" s="220">
        <v>62</v>
      </c>
      <c r="E10" s="61">
        <v>462</v>
      </c>
      <c r="F10" s="61" t="s">
        <v>25</v>
      </c>
      <c r="G10" s="61" t="s">
        <v>25</v>
      </c>
      <c r="H10" s="61">
        <v>24083</v>
      </c>
      <c r="I10" s="61" t="s">
        <v>25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</row>
    <row r="11" spans="1:20" ht="21" customHeight="1">
      <c r="A11" s="55" t="s">
        <v>145</v>
      </c>
      <c r="B11" s="63" t="s">
        <v>389</v>
      </c>
      <c r="C11" s="59">
        <v>4093</v>
      </c>
      <c r="D11" s="61">
        <v>22</v>
      </c>
      <c r="E11" s="61">
        <v>164</v>
      </c>
      <c r="F11" s="61" t="s">
        <v>25</v>
      </c>
      <c r="G11" s="61" t="s">
        <v>25</v>
      </c>
      <c r="H11" s="61" t="s">
        <v>25</v>
      </c>
      <c r="I11" s="61" t="s">
        <v>25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</row>
    <row r="12" spans="1:20" ht="21" customHeight="1">
      <c r="B12" s="63" t="s">
        <v>390</v>
      </c>
      <c r="C12" s="59">
        <v>4093</v>
      </c>
      <c r="D12" s="61">
        <v>23</v>
      </c>
      <c r="E12" s="61">
        <v>123</v>
      </c>
      <c r="F12" s="61" t="s">
        <v>25</v>
      </c>
      <c r="G12" s="61" t="s">
        <v>25</v>
      </c>
      <c r="H12" s="61" t="s">
        <v>25</v>
      </c>
      <c r="I12" s="61" t="s">
        <v>25</v>
      </c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 ht="21" customHeight="1">
      <c r="A13" s="60"/>
      <c r="B13" s="65" t="s">
        <v>65</v>
      </c>
      <c r="C13" s="68"/>
      <c r="D13" s="68">
        <f t="shared" ref="D13:I13" si="0">SUM(D6:D12)</f>
        <v>173</v>
      </c>
      <c r="E13" s="68">
        <f t="shared" si="0"/>
        <v>1012</v>
      </c>
      <c r="F13" s="68">
        <f t="shared" si="0"/>
        <v>95</v>
      </c>
      <c r="G13" s="68">
        <f t="shared" si="0"/>
        <v>397</v>
      </c>
      <c r="H13" s="68">
        <f t="shared" si="0"/>
        <v>24083</v>
      </c>
      <c r="I13" s="72">
        <f t="shared" si="0"/>
        <v>0.15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 ht="21" customHeight="1">
      <c r="A14" s="70"/>
      <c r="B14" s="65" t="s">
        <v>66</v>
      </c>
      <c r="C14" s="69"/>
      <c r="D14" s="69">
        <f>'[1]Cartage Main Bldgs'!E18</f>
        <v>23.13</v>
      </c>
      <c r="E14" s="69">
        <f>'[1]Cartage Main Bldgs'!G18</f>
        <v>2106.92</v>
      </c>
      <c r="F14" s="69">
        <f>'[1]Cartage Main Bldgs'!K18</f>
        <v>2530.1999999999998</v>
      </c>
      <c r="G14" s="69">
        <f>'[1]Cartage Main Bldgs'!I18</f>
        <v>2432.52</v>
      </c>
      <c r="H14" s="68">
        <f>'[1]Cartage Main Bldgs'!O18</f>
        <v>1390.6</v>
      </c>
      <c r="I14" s="69">
        <f>'[1]Cartage Main Bldgs'!M18</f>
        <v>923.88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21" customHeight="1">
      <c r="A15" s="56"/>
      <c r="B15" s="65" t="s">
        <v>67</v>
      </c>
      <c r="C15" s="69"/>
      <c r="D15" s="68">
        <f>D13*D14</f>
        <v>4001.49</v>
      </c>
      <c r="E15" s="68">
        <f>E13*E14/100</f>
        <v>21322.0304</v>
      </c>
      <c r="F15" s="68">
        <f>F13*F14/100</f>
        <v>2403.6899999999996</v>
      </c>
      <c r="G15" s="68">
        <f>G13*G14/100</f>
        <v>9657.1044000000002</v>
      </c>
      <c r="H15" s="68">
        <f>H13*H14/1000</f>
        <v>33489.819799999997</v>
      </c>
      <c r="I15" s="68">
        <f>I13*I14</f>
        <v>138.58199999999999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 ht="6.75" customHeight="1">
      <c r="A16" s="56"/>
      <c r="B16" s="65"/>
      <c r="C16" s="60"/>
      <c r="D16" s="60"/>
      <c r="E16" s="94"/>
      <c r="F16" s="60"/>
      <c r="G16" s="60"/>
      <c r="H16" s="60"/>
      <c r="I16" s="60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 ht="21" customHeight="1">
      <c r="A17" s="56"/>
      <c r="B17" s="65" t="s">
        <v>73</v>
      </c>
      <c r="C17" s="71"/>
      <c r="D17" s="71"/>
      <c r="E17" s="222">
        <f>SUM(D15:I15)</f>
        <v>71012.716599999985</v>
      </c>
      <c r="F17" s="71"/>
      <c r="G17" s="71"/>
      <c r="H17" s="71"/>
      <c r="I17" s="71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 ht="23.25" customHeight="1">
      <c r="A18" s="44"/>
      <c r="B18" s="43"/>
      <c r="C18" s="45"/>
      <c r="D18" s="45"/>
      <c r="E18" s="42"/>
      <c r="F18" s="45"/>
      <c r="G18" s="45"/>
      <c r="H18" s="45"/>
      <c r="I18" s="45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 ht="15.75">
      <c r="A19" s="44"/>
      <c r="B19" s="5"/>
      <c r="C19" s="4"/>
      <c r="D19" s="4"/>
      <c r="E19" s="4"/>
      <c r="F19" s="4"/>
      <c r="G19" s="4"/>
      <c r="H19" s="4"/>
      <c r="I19" s="4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 ht="15" customHeight="1">
      <c r="A20" s="410" t="s">
        <v>69</v>
      </c>
      <c r="B20" s="410"/>
      <c r="C20" s="4"/>
      <c r="D20" s="4"/>
      <c r="E20" s="411" t="s">
        <v>52</v>
      </c>
      <c r="F20" s="411"/>
      <c r="G20" s="411"/>
      <c r="H20" s="411"/>
      <c r="I20" s="4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>
      <c r="A21" s="410" t="s">
        <v>53</v>
      </c>
      <c r="B21" s="410"/>
      <c r="C21" s="7"/>
      <c r="D21" s="7"/>
      <c r="E21" s="410" t="s">
        <v>53</v>
      </c>
      <c r="F21" s="410"/>
      <c r="G21" s="410"/>
      <c r="H21" s="410"/>
      <c r="I21" s="54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>
      <c r="A22" s="410" t="s">
        <v>51</v>
      </c>
      <c r="B22" s="410"/>
      <c r="C22" s="7"/>
      <c r="D22" s="11"/>
      <c r="E22" s="432" t="s">
        <v>51</v>
      </c>
      <c r="F22" s="432"/>
      <c r="G22" s="432"/>
      <c r="H22" s="432"/>
      <c r="I22" s="71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</row>
    <row r="23" spans="1:20">
      <c r="A23" s="7"/>
      <c r="B23" s="6"/>
      <c r="C23" s="7"/>
      <c r="D23" s="11"/>
      <c r="E23" s="394"/>
      <c r="F23" s="394"/>
      <c r="G23" s="394"/>
      <c r="H23" s="8"/>
      <c r="I23" s="8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</row>
    <row r="24" spans="1:20">
      <c r="A24" s="7"/>
      <c r="B24" s="4"/>
      <c r="C24" s="7"/>
      <c r="D24" s="11"/>
      <c r="E24" s="394"/>
      <c r="F24" s="394"/>
      <c r="G24" s="394"/>
      <c r="H24" s="8"/>
      <c r="I24" s="8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</row>
    <row r="29" spans="1:20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</row>
    <row r="30" spans="1:20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</row>
    <row r="31" spans="1:20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</row>
    <row r="32" spans="1:20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</row>
    <row r="33" spans="1:20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</row>
    <row r="34" spans="1:20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</row>
    <row r="35" spans="1:20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1:20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1:20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1:20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</row>
    <row r="46" spans="1:20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</row>
    <row r="47" spans="1:20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</row>
    <row r="48" spans="1:20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0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</row>
    <row r="50" spans="1:20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</row>
    <row r="51" spans="1:20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</row>
    <row r="52" spans="1:20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</row>
    <row r="53" spans="1:20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</row>
    <row r="54" spans="1:20">
      <c r="A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</row>
    <row r="55" spans="1:20"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</row>
    <row r="56" spans="1:20"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</row>
    <row r="57" spans="1:20"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</row>
    <row r="58" spans="1:20"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</row>
    <row r="59" spans="1:20"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</row>
    <row r="62" spans="1:20"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</row>
    <row r="63" spans="1:20"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</row>
    <row r="64" spans="1:20"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</row>
    <row r="65" spans="10:20"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</sheetData>
  <mergeCells count="19">
    <mergeCell ref="E23:G23"/>
    <mergeCell ref="E24:G24"/>
    <mergeCell ref="I4:I5"/>
    <mergeCell ref="A20:B20"/>
    <mergeCell ref="E20:H20"/>
    <mergeCell ref="A21:B21"/>
    <mergeCell ref="E21:H21"/>
    <mergeCell ref="A22:B22"/>
    <mergeCell ref="E22:H22"/>
    <mergeCell ref="A1:I1"/>
    <mergeCell ref="A2:I2"/>
    <mergeCell ref="A4:A5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Financial Review</vt:lpstr>
      <vt:lpstr>G Abstract</vt:lpstr>
      <vt:lpstr>Part ABC (Civil Work) Abstract</vt:lpstr>
      <vt:lpstr>Measurement Sheet </vt:lpstr>
      <vt:lpstr>Rate Analysis (R.A.A)</vt:lpstr>
      <vt:lpstr>Cartage</vt:lpstr>
      <vt:lpstr>Sheet1</vt:lpstr>
      <vt:lpstr>Cartage!Print_Area</vt:lpstr>
      <vt:lpstr>'Measurement Sheet '!Print_Area</vt:lpstr>
      <vt:lpstr>'Part ABC (Civil Work) Abstract'!Print_Area</vt:lpstr>
      <vt:lpstr>'Rate Analysis (R.A.A)'!Print_Area</vt:lpstr>
      <vt:lpstr>Sheet1!Print_Area</vt:lpstr>
      <vt:lpstr>'Measurement Sheet '!Print_Titles</vt:lpstr>
      <vt:lpstr>'Part ABC (Civil Work) Abstract'!Print_Titles</vt:lpstr>
      <vt:lpstr>'Rate Analysis (R.A.A)'!Print_Titles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cp:lastPrinted>2016-04-16T07:50:08Z</cp:lastPrinted>
  <dcterms:created xsi:type="dcterms:W3CDTF">1996-10-14T23:33:28Z</dcterms:created>
  <dcterms:modified xsi:type="dcterms:W3CDTF">2016-04-16T07:52:34Z</dcterms:modified>
</cp:coreProperties>
</file>